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trlProps/ctrlProp3.xml" ContentType="application/vnd.ms-excel.controlproperties+xml"/>
  <Override PartName="/xl/worksheets/sheet17.xml" ContentType="application/vnd.openxmlformats-officedocument.spreadsheetml.worksheet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showInkAnnotation="0" codeName="BuÇalışmaKitabı" defaultThemeVersion="124226"/>
  <bookViews>
    <workbookView xWindow="0" yWindow="0" windowWidth="24240" windowHeight="12360" firstSheet="7" activeTab="15"/>
  </bookViews>
  <sheets>
    <sheet name="Sınıf DEFTERİ" sheetId="3" r:id="rId1"/>
    <sheet name="HaftalıkDersProgramıOluşturma" sheetId="18" r:id="rId2"/>
    <sheet name="TopluTarihGirişi" sheetId="1" r:id="rId3"/>
    <sheet name="TopluKazanımlar" sheetId="11" r:id="rId4"/>
    <sheet name="Matematik" sheetId="6" r:id="rId5"/>
    <sheet name="Sosyal Bilgiler" sheetId="4" r:id="rId6"/>
    <sheet name="Fen Bilimleri" sheetId="22" r:id="rId7"/>
    <sheet name="Türkçe" sheetId="5" r:id="rId8"/>
    <sheet name="Müzik" sheetId="7" r:id="rId9"/>
    <sheet name="Görsel Sanatlar" sheetId="9" r:id="rId10"/>
    <sheet name="Beden Eğitimi ve Oyun" sheetId="8" r:id="rId11"/>
    <sheet name="Trafik Güvenliği" sheetId="23" r:id="rId12"/>
    <sheet name="Din Kültürü" sheetId="10" r:id="rId13"/>
    <sheet name="İnsan Hakları" sheetId="24" r:id="rId14"/>
    <sheet name="İNGİLİZCE" sheetId="21" r:id="rId15"/>
    <sheet name="ana" sheetId="2" r:id="rId16"/>
    <sheet name="OKU" sheetId="13" r:id="rId17"/>
  </sheet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3"/>
  <c r="J6"/>
  <c r="D36" i="1"/>
  <c r="D33"/>
  <c r="F15" i="3" l="1"/>
  <c r="O31" l="1"/>
  <c r="O27"/>
  <c r="L27"/>
  <c r="F27"/>
  <c r="AD18" i="11"/>
  <c r="AE18"/>
  <c r="AD19"/>
  <c r="AE19"/>
  <c r="AD20"/>
  <c r="AE20"/>
  <c r="AD21"/>
  <c r="AE21"/>
  <c r="AD22"/>
  <c r="AE22"/>
  <c r="AD23"/>
  <c r="AE23"/>
  <c r="AD24"/>
  <c r="AE24"/>
  <c r="AD25"/>
  <c r="AE25"/>
  <c r="AD26"/>
  <c r="AE26"/>
  <c r="AD27"/>
  <c r="AE27"/>
  <c r="AD28"/>
  <c r="AE28"/>
  <c r="AD29"/>
  <c r="AE29"/>
  <c r="AD30"/>
  <c r="AE30"/>
  <c r="AD31"/>
  <c r="AE31"/>
  <c r="AD32"/>
  <c r="AE32"/>
  <c r="AD33"/>
  <c r="AE33"/>
  <c r="AD34"/>
  <c r="AE34"/>
  <c r="AD35"/>
  <c r="AE35"/>
  <c r="AD36"/>
  <c r="AE36"/>
  <c r="AD37"/>
  <c r="AE37"/>
  <c r="AD38"/>
  <c r="AE38"/>
  <c r="AD39"/>
  <c r="AE39"/>
  <c r="AD40"/>
  <c r="AE40"/>
  <c r="AD41"/>
  <c r="AE41"/>
  <c r="AD42"/>
  <c r="AE42"/>
  <c r="AD43"/>
  <c r="AE43"/>
  <c r="AD44"/>
  <c r="AE44"/>
  <c r="AD45"/>
  <c r="AE45"/>
  <c r="AE46"/>
  <c r="AD46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10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J12"/>
  <c r="AK12"/>
  <c r="AJ13"/>
  <c r="AK13"/>
  <c r="AJ14"/>
  <c r="AK14"/>
  <c r="AJ15"/>
  <c r="AK15"/>
  <c r="AJ16"/>
  <c r="AK16"/>
  <c r="AJ17"/>
  <c r="AK17"/>
  <c r="AJ18"/>
  <c r="AK18"/>
  <c r="AJ19"/>
  <c r="AK19"/>
  <c r="AJ20"/>
  <c r="AK20"/>
  <c r="AJ21"/>
  <c r="AK21"/>
  <c r="AJ22"/>
  <c r="AK22"/>
  <c r="AJ23"/>
  <c r="AK23"/>
  <c r="AJ24"/>
  <c r="AK24"/>
  <c r="AJ25"/>
  <c r="AK25"/>
  <c r="AJ26"/>
  <c r="AK26"/>
  <c r="AJ27"/>
  <c r="AK27"/>
  <c r="AJ28"/>
  <c r="AK28"/>
  <c r="AJ29"/>
  <c r="AK29"/>
  <c r="AJ30"/>
  <c r="AK30"/>
  <c r="AJ31"/>
  <c r="AK31"/>
  <c r="AJ32"/>
  <c r="AK32"/>
  <c r="AJ33"/>
  <c r="AK33"/>
  <c r="AJ34"/>
  <c r="AK34"/>
  <c r="AJ35"/>
  <c r="AK35"/>
  <c r="AJ36"/>
  <c r="AK36"/>
  <c r="AJ37"/>
  <c r="AK37"/>
  <c r="AJ38"/>
  <c r="AK38"/>
  <c r="AJ39"/>
  <c r="AK39"/>
  <c r="AJ40"/>
  <c r="AK40"/>
  <c r="AJ41"/>
  <c r="AK41"/>
  <c r="AJ42"/>
  <c r="AK42"/>
  <c r="AJ43"/>
  <c r="AK43"/>
  <c r="AJ44"/>
  <c r="AK44"/>
  <c r="AJ45"/>
  <c r="AK45"/>
  <c r="AJ46"/>
  <c r="AK46"/>
  <c r="AJ47"/>
  <c r="AK47"/>
  <c r="AJ48"/>
  <c r="AK48"/>
  <c r="AJ49"/>
  <c r="AK49"/>
  <c r="AJ11"/>
  <c r="AK11"/>
  <c r="AK10"/>
  <c r="AJ10"/>
  <c r="AG10"/>
  <c r="B48" i="24" l="1"/>
  <c r="B47"/>
  <c r="B46"/>
  <c r="B45"/>
  <c r="Z10"/>
  <c r="B48" i="23"/>
  <c r="B47"/>
  <c r="B46"/>
  <c r="B45"/>
  <c r="C11" i="11" l="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F33"/>
  <c r="G33"/>
  <c r="C34"/>
  <c r="D34"/>
  <c r="E34"/>
  <c r="F34"/>
  <c r="G34"/>
  <c r="C35"/>
  <c r="D35"/>
  <c r="E35"/>
  <c r="F35"/>
  <c r="G35"/>
  <c r="C36"/>
  <c r="D36"/>
  <c r="E36"/>
  <c r="F36"/>
  <c r="G36"/>
  <c r="C37"/>
  <c r="D37"/>
  <c r="E37"/>
  <c r="F37"/>
  <c r="G37"/>
  <c r="C38"/>
  <c r="D38"/>
  <c r="E38"/>
  <c r="F38"/>
  <c r="G38"/>
  <c r="C39"/>
  <c r="D39"/>
  <c r="E39"/>
  <c r="F39"/>
  <c r="G39"/>
  <c r="C40"/>
  <c r="D40"/>
  <c r="E40"/>
  <c r="F40"/>
  <c r="G40"/>
  <c r="C41"/>
  <c r="D41"/>
  <c r="E41"/>
  <c r="F41"/>
  <c r="G41"/>
  <c r="C42"/>
  <c r="D42"/>
  <c r="E42"/>
  <c r="F42"/>
  <c r="G42"/>
  <c r="C43"/>
  <c r="D43"/>
  <c r="E43"/>
  <c r="F43"/>
  <c r="G43"/>
  <c r="C44"/>
  <c r="D44"/>
  <c r="E44"/>
  <c r="F44"/>
  <c r="G44"/>
  <c r="C45"/>
  <c r="D45"/>
  <c r="E45"/>
  <c r="F45"/>
  <c r="G45"/>
  <c r="C46"/>
  <c r="D46"/>
  <c r="E46"/>
  <c r="F46"/>
  <c r="G46"/>
  <c r="C47"/>
  <c r="D47"/>
  <c r="E47"/>
  <c r="F47"/>
  <c r="G47"/>
  <c r="C48"/>
  <c r="D48"/>
  <c r="E48"/>
  <c r="F48"/>
  <c r="G48"/>
  <c r="C49"/>
  <c r="D49"/>
  <c r="E49"/>
  <c r="F49"/>
  <c r="G49"/>
  <c r="G10"/>
  <c r="AH17" l="1"/>
  <c r="AG18"/>
  <c r="AH18"/>
  <c r="AG19"/>
  <c r="AH19"/>
  <c r="AG20"/>
  <c r="AH20"/>
  <c r="AG21"/>
  <c r="AH21"/>
  <c r="AG22"/>
  <c r="AH22"/>
  <c r="AG23"/>
  <c r="AH23"/>
  <c r="AG24"/>
  <c r="AH24"/>
  <c r="AG25"/>
  <c r="AH25"/>
  <c r="AG26"/>
  <c r="AH26"/>
  <c r="AG27"/>
  <c r="AH27"/>
  <c r="AG28"/>
  <c r="AH28"/>
  <c r="AG29"/>
  <c r="AH29"/>
  <c r="AG30"/>
  <c r="AH30"/>
  <c r="AG31"/>
  <c r="AH31"/>
  <c r="AG32"/>
  <c r="AH32"/>
  <c r="AG33"/>
  <c r="AH33"/>
  <c r="AG34"/>
  <c r="AH34"/>
  <c r="AG35"/>
  <c r="AH35"/>
  <c r="AG36"/>
  <c r="AH36"/>
  <c r="AG37"/>
  <c r="AH37"/>
  <c r="AG38"/>
  <c r="AH38"/>
  <c r="AG39"/>
  <c r="AH39"/>
  <c r="AG40"/>
  <c r="AH40"/>
  <c r="AG41"/>
  <c r="AH41"/>
  <c r="AG42"/>
  <c r="AH42"/>
  <c r="AG43"/>
  <c r="AH43"/>
  <c r="AG44"/>
  <c r="AH44"/>
  <c r="AG45"/>
  <c r="AH45"/>
  <c r="AG46"/>
  <c r="AH46"/>
  <c r="AG47"/>
  <c r="AH47"/>
  <c r="AG48"/>
  <c r="AH48"/>
  <c r="AG49"/>
  <c r="AH49"/>
  <c r="AD49"/>
  <c r="AE49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Q18"/>
  <c r="R18"/>
  <c r="S18"/>
  <c r="T18"/>
  <c r="U18"/>
  <c r="V18"/>
  <c r="W18"/>
  <c r="X18"/>
  <c r="Q19"/>
  <c r="R19"/>
  <c r="S19"/>
  <c r="T19"/>
  <c r="U19"/>
  <c r="V19"/>
  <c r="W19"/>
  <c r="X19"/>
  <c r="Q20"/>
  <c r="R20"/>
  <c r="S20"/>
  <c r="T20"/>
  <c r="U20"/>
  <c r="V20"/>
  <c r="W20"/>
  <c r="X20"/>
  <c r="Q21"/>
  <c r="R21"/>
  <c r="S21"/>
  <c r="T21"/>
  <c r="U21"/>
  <c r="V21"/>
  <c r="W21"/>
  <c r="X21"/>
  <c r="Q22"/>
  <c r="R22"/>
  <c r="S22"/>
  <c r="T22"/>
  <c r="U22"/>
  <c r="V22"/>
  <c r="W22"/>
  <c r="X22"/>
  <c r="Q23"/>
  <c r="R23"/>
  <c r="S23"/>
  <c r="T23"/>
  <c r="U23"/>
  <c r="V23"/>
  <c r="W23"/>
  <c r="X23"/>
  <c r="Q24"/>
  <c r="R24"/>
  <c r="S24"/>
  <c r="T24"/>
  <c r="U24"/>
  <c r="V24"/>
  <c r="W24"/>
  <c r="X24"/>
  <c r="Q25"/>
  <c r="R25"/>
  <c r="S25"/>
  <c r="T25"/>
  <c r="U25"/>
  <c r="V25"/>
  <c r="W25"/>
  <c r="X25"/>
  <c r="Q26"/>
  <c r="R26"/>
  <c r="S26"/>
  <c r="T26"/>
  <c r="U26"/>
  <c r="V26"/>
  <c r="W26"/>
  <c r="X26"/>
  <c r="Q27"/>
  <c r="R27"/>
  <c r="S27"/>
  <c r="T27"/>
  <c r="U27"/>
  <c r="V27"/>
  <c r="W27"/>
  <c r="X27"/>
  <c r="Q28"/>
  <c r="R28"/>
  <c r="S28"/>
  <c r="T28"/>
  <c r="U28"/>
  <c r="V28"/>
  <c r="W28"/>
  <c r="X28"/>
  <c r="Q29"/>
  <c r="R29"/>
  <c r="S29"/>
  <c r="T29"/>
  <c r="U29"/>
  <c r="V29"/>
  <c r="W29"/>
  <c r="X29"/>
  <c r="Q30"/>
  <c r="R30"/>
  <c r="S30"/>
  <c r="T30"/>
  <c r="U30"/>
  <c r="V30"/>
  <c r="W30"/>
  <c r="X30"/>
  <c r="Q31"/>
  <c r="R31"/>
  <c r="S31"/>
  <c r="T31"/>
  <c r="U31"/>
  <c r="V31"/>
  <c r="W31"/>
  <c r="X31"/>
  <c r="Q32"/>
  <c r="R32"/>
  <c r="S32"/>
  <c r="T32"/>
  <c r="U32"/>
  <c r="V32"/>
  <c r="W32"/>
  <c r="X32"/>
  <c r="Q33"/>
  <c r="R33"/>
  <c r="S33"/>
  <c r="T33"/>
  <c r="U33"/>
  <c r="V33"/>
  <c r="W33"/>
  <c r="X33"/>
  <c r="Q34"/>
  <c r="R34"/>
  <c r="S34"/>
  <c r="T34"/>
  <c r="U34"/>
  <c r="V34"/>
  <c r="W34"/>
  <c r="X34"/>
  <c r="Q35"/>
  <c r="R35"/>
  <c r="S35"/>
  <c r="T35"/>
  <c r="U35"/>
  <c r="V35"/>
  <c r="W35"/>
  <c r="X35"/>
  <c r="Q36"/>
  <c r="R36"/>
  <c r="S36"/>
  <c r="T36"/>
  <c r="U36"/>
  <c r="V36"/>
  <c r="W36"/>
  <c r="X36"/>
  <c r="Q37"/>
  <c r="R37"/>
  <c r="S37"/>
  <c r="T37"/>
  <c r="U37"/>
  <c r="V37"/>
  <c r="W37"/>
  <c r="X37"/>
  <c r="Q38"/>
  <c r="R38"/>
  <c r="S38"/>
  <c r="T38"/>
  <c r="U38"/>
  <c r="V38"/>
  <c r="W38"/>
  <c r="X38"/>
  <c r="Q39"/>
  <c r="R39"/>
  <c r="S39"/>
  <c r="T39"/>
  <c r="U39"/>
  <c r="V39"/>
  <c r="W39"/>
  <c r="X39"/>
  <c r="Q40"/>
  <c r="R40"/>
  <c r="S40"/>
  <c r="T40"/>
  <c r="U40"/>
  <c r="V40"/>
  <c r="W40"/>
  <c r="X40"/>
  <c r="Q41"/>
  <c r="R41"/>
  <c r="S41"/>
  <c r="T41"/>
  <c r="U41"/>
  <c r="V41"/>
  <c r="W41"/>
  <c r="X41"/>
  <c r="Q42"/>
  <c r="R42"/>
  <c r="S42"/>
  <c r="T42"/>
  <c r="U42"/>
  <c r="V42"/>
  <c r="W42"/>
  <c r="X42"/>
  <c r="Q43"/>
  <c r="R43"/>
  <c r="S43"/>
  <c r="T43"/>
  <c r="U43"/>
  <c r="V43"/>
  <c r="W43"/>
  <c r="X43"/>
  <c r="Q44"/>
  <c r="R44"/>
  <c r="S44"/>
  <c r="T44"/>
  <c r="U44"/>
  <c r="V44"/>
  <c r="W44"/>
  <c r="X44"/>
  <c r="Q45"/>
  <c r="R45"/>
  <c r="S45"/>
  <c r="T45"/>
  <c r="U45"/>
  <c r="V45"/>
  <c r="W45"/>
  <c r="X45"/>
  <c r="Q46"/>
  <c r="R46"/>
  <c r="S46"/>
  <c r="T46"/>
  <c r="U46"/>
  <c r="V46"/>
  <c r="W46"/>
  <c r="X46"/>
  <c r="Q47"/>
  <c r="R47"/>
  <c r="S47"/>
  <c r="T47"/>
  <c r="U47"/>
  <c r="V47"/>
  <c r="W47"/>
  <c r="X47"/>
  <c r="Q48"/>
  <c r="R48"/>
  <c r="S48"/>
  <c r="T48"/>
  <c r="U48"/>
  <c r="V48"/>
  <c r="W48"/>
  <c r="X48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M34"/>
  <c r="N34"/>
  <c r="O34"/>
  <c r="M35"/>
  <c r="N35"/>
  <c r="O35"/>
  <c r="M36"/>
  <c r="N36"/>
  <c r="O36"/>
  <c r="M37"/>
  <c r="N37"/>
  <c r="O37"/>
  <c r="M38"/>
  <c r="N38"/>
  <c r="O38"/>
  <c r="M39"/>
  <c r="N39"/>
  <c r="O39"/>
  <c r="M40"/>
  <c r="N40"/>
  <c r="O40"/>
  <c r="M41"/>
  <c r="N41"/>
  <c r="O41"/>
  <c r="M42"/>
  <c r="N42"/>
  <c r="O42"/>
  <c r="M43"/>
  <c r="N43"/>
  <c r="O43"/>
  <c r="M44"/>
  <c r="N44"/>
  <c r="O44"/>
  <c r="M45"/>
  <c r="N45"/>
  <c r="O45"/>
  <c r="M46"/>
  <c r="N46"/>
  <c r="O46"/>
  <c r="M47"/>
  <c r="N47"/>
  <c r="O47"/>
  <c r="M48"/>
  <c r="N48"/>
  <c r="O4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18"/>
  <c r="J18"/>
  <c r="K18"/>
  <c r="J17"/>
  <c r="K17"/>
  <c r="O15" i="3"/>
  <c r="O11"/>
  <c r="L11"/>
  <c r="C11"/>
  <c r="M11" i="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49"/>
  <c r="N49"/>
  <c r="O49"/>
  <c r="N10"/>
  <c r="O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0"/>
  <c r="K10"/>
  <c r="I10"/>
  <c r="M10"/>
  <c r="H46"/>
  <c r="H47"/>
  <c r="H48"/>
  <c r="H49"/>
  <c r="B48" i="22"/>
  <c r="B47"/>
  <c r="B46"/>
  <c r="B45"/>
  <c r="AG11" i="11" l="1"/>
  <c r="AH11"/>
  <c r="AG12"/>
  <c r="AH12"/>
  <c r="AG13"/>
  <c r="AH13"/>
  <c r="AG14"/>
  <c r="AH14"/>
  <c r="AG15"/>
  <c r="AH15"/>
  <c r="AG16"/>
  <c r="AH16"/>
  <c r="AG17"/>
  <c r="AH10"/>
  <c r="AD11"/>
  <c r="AE11"/>
  <c r="AD12"/>
  <c r="AE12"/>
  <c r="AD13"/>
  <c r="AE13"/>
  <c r="AD14"/>
  <c r="AE14"/>
  <c r="AD15"/>
  <c r="AE15"/>
  <c r="AD16"/>
  <c r="AE16"/>
  <c r="AD17"/>
  <c r="AE17"/>
  <c r="AE10"/>
  <c r="AD10"/>
  <c r="AB11"/>
  <c r="AB12"/>
  <c r="AB13"/>
  <c r="AB14"/>
  <c r="AB15"/>
  <c r="AB16"/>
  <c r="AB17"/>
  <c r="AB10"/>
  <c r="Z11"/>
  <c r="Z12"/>
  <c r="Z13"/>
  <c r="Z14"/>
  <c r="Z15"/>
  <c r="Z16"/>
  <c r="Z17"/>
  <c r="Z49"/>
  <c r="Z10"/>
  <c r="Q11"/>
  <c r="R11"/>
  <c r="S11"/>
  <c r="T11"/>
  <c r="U11"/>
  <c r="V11"/>
  <c r="W11"/>
  <c r="X11"/>
  <c r="Q12"/>
  <c r="R12"/>
  <c r="S12"/>
  <c r="T12"/>
  <c r="U12"/>
  <c r="V12"/>
  <c r="W12"/>
  <c r="X12"/>
  <c r="Q13"/>
  <c r="R13"/>
  <c r="S13"/>
  <c r="T13"/>
  <c r="U13"/>
  <c r="V13"/>
  <c r="W13"/>
  <c r="X13"/>
  <c r="Q14"/>
  <c r="R14"/>
  <c r="S14"/>
  <c r="T14"/>
  <c r="U14"/>
  <c r="V14"/>
  <c r="W14"/>
  <c r="X14"/>
  <c r="Q15"/>
  <c r="R15"/>
  <c r="S15"/>
  <c r="T15"/>
  <c r="U15"/>
  <c r="V15"/>
  <c r="W15"/>
  <c r="X15"/>
  <c r="Q16"/>
  <c r="R16"/>
  <c r="S16"/>
  <c r="T16"/>
  <c r="U16"/>
  <c r="V16"/>
  <c r="W16"/>
  <c r="X16"/>
  <c r="Q17"/>
  <c r="R17"/>
  <c r="S17"/>
  <c r="T17"/>
  <c r="U17"/>
  <c r="V17"/>
  <c r="W17"/>
  <c r="X17"/>
  <c r="Q49"/>
  <c r="R49"/>
  <c r="S49"/>
  <c r="T49"/>
  <c r="U49"/>
  <c r="V49"/>
  <c r="W49"/>
  <c r="X49"/>
  <c r="R10"/>
  <c r="S10"/>
  <c r="T10"/>
  <c r="U10"/>
  <c r="V10"/>
  <c r="W10"/>
  <c r="X10"/>
  <c r="Q10"/>
  <c r="D10"/>
  <c r="E10"/>
  <c r="F10"/>
  <c r="C10"/>
  <c r="AP11" l="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D29" i="1" l="1"/>
  <c r="E29" s="1"/>
  <c r="F29" s="1"/>
  <c r="G29" s="1"/>
  <c r="H29" s="1"/>
  <c r="D28"/>
  <c r="E28" s="1"/>
  <c r="F28" s="1"/>
  <c r="G28" s="1"/>
  <c r="H28" s="1"/>
  <c r="B29" i="11" l="1"/>
  <c r="L29" s="1"/>
  <c r="P29" s="1"/>
  <c r="B28" i="23"/>
  <c r="B28" i="24"/>
  <c r="H29" i="11"/>
  <c r="B28" i="22"/>
  <c r="B28" i="11"/>
  <c r="L28" s="1"/>
  <c r="P28" s="1"/>
  <c r="B27" i="23"/>
  <c r="B27" i="24"/>
  <c r="B27" i="22"/>
  <c r="H28" i="11"/>
  <c r="B27" i="7"/>
  <c r="B27" i="21"/>
  <c r="B27" i="6"/>
  <c r="B27" i="4"/>
  <c r="B27" i="8"/>
  <c r="B28" i="5"/>
  <c r="B27" i="10"/>
  <c r="B27" i="5"/>
  <c r="B28" i="10"/>
  <c r="B28" i="21"/>
  <c r="B28" i="6"/>
  <c r="Y28" i="11"/>
  <c r="AA28" s="1"/>
  <c r="AC28" s="1"/>
  <c r="B28" i="7"/>
  <c r="B28" i="9"/>
  <c r="B27"/>
  <c r="B28" i="4"/>
  <c r="B28" i="8"/>
  <c r="I31" i="3"/>
  <c r="I27"/>
  <c r="AP10" i="11"/>
  <c r="AF28" l="1"/>
  <c r="AI28"/>
  <c r="Y29"/>
  <c r="AA29" s="1"/>
  <c r="AC29" s="1"/>
  <c r="C19" i="3"/>
  <c r="AN28" i="11" l="1"/>
  <c r="AL28"/>
  <c r="AF29"/>
  <c r="AI29"/>
  <c r="C7" i="3"/>
  <c r="AN29" i="11" l="1"/>
  <c r="AL29"/>
  <c r="Z10" i="10"/>
  <c r="H49" i="1"/>
  <c r="H48"/>
  <c r="H47"/>
  <c r="H46"/>
  <c r="D45"/>
  <c r="E45" s="1"/>
  <c r="F45" s="1"/>
  <c r="G45" s="1"/>
  <c r="H45" s="1"/>
  <c r="D44"/>
  <c r="E44" s="1"/>
  <c r="F44" s="1"/>
  <c r="G44" s="1"/>
  <c r="H44" s="1"/>
  <c r="D43"/>
  <c r="E43" s="1"/>
  <c r="F43" s="1"/>
  <c r="G43" s="1"/>
  <c r="H43" s="1"/>
  <c r="D42"/>
  <c r="E42" s="1"/>
  <c r="F42" s="1"/>
  <c r="G42" s="1"/>
  <c r="H42" s="1"/>
  <c r="D41"/>
  <c r="E41" s="1"/>
  <c r="F41" s="1"/>
  <c r="G41" s="1"/>
  <c r="H41" s="1"/>
  <c r="D40"/>
  <c r="E40" s="1"/>
  <c r="F40" s="1"/>
  <c r="G40" s="1"/>
  <c r="H40" s="1"/>
  <c r="D39"/>
  <c r="E39" s="1"/>
  <c r="F39" s="1"/>
  <c r="G39" s="1"/>
  <c r="H39" s="1"/>
  <c r="D38"/>
  <c r="E38" s="1"/>
  <c r="F38" s="1"/>
  <c r="G38" s="1"/>
  <c r="H38" s="1"/>
  <c r="D37"/>
  <c r="E37" s="1"/>
  <c r="F37" s="1"/>
  <c r="G37" s="1"/>
  <c r="H37" s="1"/>
  <c r="D35"/>
  <c r="E35" s="1"/>
  <c r="F35" s="1"/>
  <c r="G35" s="1"/>
  <c r="H35" s="1"/>
  <c r="D34"/>
  <c r="E34" s="1"/>
  <c r="F34" s="1"/>
  <c r="G34" s="1"/>
  <c r="H34" s="1"/>
  <c r="E33"/>
  <c r="F33" s="1"/>
  <c r="G33" s="1"/>
  <c r="H33" s="1"/>
  <c r="D32"/>
  <c r="E32" s="1"/>
  <c r="F32" s="1"/>
  <c r="G32" s="1"/>
  <c r="H32" s="1"/>
  <c r="D31"/>
  <c r="E31" s="1"/>
  <c r="F31" s="1"/>
  <c r="G31" s="1"/>
  <c r="H31" s="1"/>
  <c r="D30"/>
  <c r="E30" s="1"/>
  <c r="F30" s="1"/>
  <c r="G30" s="1"/>
  <c r="H30" s="1"/>
  <c r="D27"/>
  <c r="E27" s="1"/>
  <c r="F27" s="1"/>
  <c r="G27" s="1"/>
  <c r="H27" s="1"/>
  <c r="D26"/>
  <c r="E26" s="1"/>
  <c r="F26" s="1"/>
  <c r="G26" s="1"/>
  <c r="H26" s="1"/>
  <c r="D25"/>
  <c r="E25" s="1"/>
  <c r="F25" s="1"/>
  <c r="G25" s="1"/>
  <c r="H25" s="1"/>
  <c r="D24"/>
  <c r="E24" s="1"/>
  <c r="F24" s="1"/>
  <c r="G24" s="1"/>
  <c r="H24" s="1"/>
  <c r="D23"/>
  <c r="E23" s="1"/>
  <c r="F23" s="1"/>
  <c r="G23" s="1"/>
  <c r="H23" s="1"/>
  <c r="D22"/>
  <c r="E22" s="1"/>
  <c r="F22" s="1"/>
  <c r="G22" s="1"/>
  <c r="H22" s="1"/>
  <c r="D21"/>
  <c r="E21" s="1"/>
  <c r="F21" s="1"/>
  <c r="G21" s="1"/>
  <c r="H21" s="1"/>
  <c r="D20"/>
  <c r="E20" s="1"/>
  <c r="F20" s="1"/>
  <c r="G20" s="1"/>
  <c r="H20" s="1"/>
  <c r="D19"/>
  <c r="E19" s="1"/>
  <c r="F19" s="1"/>
  <c r="G19" s="1"/>
  <c r="H19" s="1"/>
  <c r="D18"/>
  <c r="E18" s="1"/>
  <c r="F18" s="1"/>
  <c r="G18" s="1"/>
  <c r="H18" s="1"/>
  <c r="D17"/>
  <c r="E17" s="1"/>
  <c r="F17" s="1"/>
  <c r="G17" s="1"/>
  <c r="H17" s="1"/>
  <c r="D16"/>
  <c r="E16" s="1"/>
  <c r="F16" s="1"/>
  <c r="G16" s="1"/>
  <c r="H16" s="1"/>
  <c r="D15"/>
  <c r="E15" s="1"/>
  <c r="F15" s="1"/>
  <c r="G15" s="1"/>
  <c r="H15" s="1"/>
  <c r="D14"/>
  <c r="E14" s="1"/>
  <c r="F14" s="1"/>
  <c r="G14" s="1"/>
  <c r="H14" s="1"/>
  <c r="D13"/>
  <c r="E13" s="1"/>
  <c r="F13" s="1"/>
  <c r="G13" s="1"/>
  <c r="H13" s="1"/>
  <c r="D12"/>
  <c r="E12" s="1"/>
  <c r="F12" s="1"/>
  <c r="G12" s="1"/>
  <c r="H12" s="1"/>
  <c r="D11"/>
  <c r="E11" s="1"/>
  <c r="F11" s="1"/>
  <c r="G11" s="1"/>
  <c r="H11" s="1"/>
  <c r="D10"/>
  <c r="B44" i="21" l="1"/>
  <c r="B44" i="24"/>
  <c r="B44" i="23"/>
  <c r="B44" i="22"/>
  <c r="H45" i="11"/>
  <c r="B43" i="21"/>
  <c r="B43" i="23"/>
  <c r="B43" i="24"/>
  <c r="B43" i="22"/>
  <c r="H44" i="11"/>
  <c r="B42" i="21"/>
  <c r="B42" i="23"/>
  <c r="B42" i="24"/>
  <c r="B42" i="22"/>
  <c r="H43" i="11"/>
  <c r="B41" i="21"/>
  <c r="B41" i="23"/>
  <c r="B41" i="24"/>
  <c r="B41" i="22"/>
  <c r="H42" i="11"/>
  <c r="B40" i="21"/>
  <c r="B40" i="24"/>
  <c r="B40" i="23"/>
  <c r="B40" i="22"/>
  <c r="H41" i="11"/>
  <c r="B39" i="21"/>
  <c r="B39" i="23"/>
  <c r="B39" i="24"/>
  <c r="B39" i="22"/>
  <c r="H40" i="11"/>
  <c r="B38" i="21"/>
  <c r="B38" i="23"/>
  <c r="B38" i="24"/>
  <c r="H39" i="11"/>
  <c r="B38" i="22"/>
  <c r="B37" i="21"/>
  <c r="B37" i="23"/>
  <c r="B37" i="24"/>
  <c r="B37" i="22"/>
  <c r="H38" i="11"/>
  <c r="B36" i="21"/>
  <c r="B36" i="24"/>
  <c r="B36" i="23"/>
  <c r="B36" i="22"/>
  <c r="H37" i="11"/>
  <c r="B34" i="21"/>
  <c r="B34" i="23"/>
  <c r="B34" i="24"/>
  <c r="H35" i="11"/>
  <c r="B34" i="22"/>
  <c r="B33" i="21"/>
  <c r="B33" i="23"/>
  <c r="B33" i="24"/>
  <c r="B33" i="22"/>
  <c r="H34" i="11"/>
  <c r="B31" i="21"/>
  <c r="B31" i="24"/>
  <c r="B31" i="23"/>
  <c r="B31" i="22"/>
  <c r="H32" i="11"/>
  <c r="B32" i="21"/>
  <c r="B32" i="24"/>
  <c r="B32" i="23"/>
  <c r="B32" i="22"/>
  <c r="H33" i="11"/>
  <c r="B30" i="23"/>
  <c r="B30" i="24"/>
  <c r="B30" i="22"/>
  <c r="H31" i="11"/>
  <c r="B29" i="21"/>
  <c r="B29" i="23"/>
  <c r="B29" i="24"/>
  <c r="B29" i="22"/>
  <c r="H30" i="11"/>
  <c r="B26" i="21"/>
  <c r="B26" i="23"/>
  <c r="B26" i="24"/>
  <c r="B26" i="22"/>
  <c r="H27" i="11"/>
  <c r="B25" i="21"/>
  <c r="B25" i="23"/>
  <c r="B25" i="24"/>
  <c r="B25" i="22"/>
  <c r="H26" i="11"/>
  <c r="B24" i="21"/>
  <c r="B24" i="24"/>
  <c r="B24" i="23"/>
  <c r="B24" i="22"/>
  <c r="H25" i="11"/>
  <c r="B23" i="21"/>
  <c r="B23" i="23"/>
  <c r="B23" i="24"/>
  <c r="B23" i="22"/>
  <c r="H24" i="11"/>
  <c r="B22" i="21"/>
  <c r="B22" i="23"/>
  <c r="B22" i="24"/>
  <c r="B22" i="22"/>
  <c r="H23" i="11"/>
  <c r="B21" i="21"/>
  <c r="B21" i="23"/>
  <c r="B21" i="24"/>
  <c r="B21" i="22"/>
  <c r="H22" i="11"/>
  <c r="B20" i="21"/>
  <c r="B20" i="24"/>
  <c r="B20" i="23"/>
  <c r="B20" i="22"/>
  <c r="H21" i="11"/>
  <c r="B19" i="21"/>
  <c r="B19" i="23"/>
  <c r="B19" i="24"/>
  <c r="B19" i="22"/>
  <c r="H20" i="11"/>
  <c r="B18" i="21"/>
  <c r="B18" i="23"/>
  <c r="B18" i="24"/>
  <c r="H19" i="11"/>
  <c r="B18" i="22"/>
  <c r="B17" i="21"/>
  <c r="B17" i="23"/>
  <c r="B17" i="24"/>
  <c r="B17" i="22"/>
  <c r="H18" i="11"/>
  <c r="B16" i="21"/>
  <c r="B16" i="24"/>
  <c r="B16" i="23"/>
  <c r="H17" i="11"/>
  <c r="B16" i="22"/>
  <c r="B15" i="21"/>
  <c r="B15" i="23"/>
  <c r="B15" i="24"/>
  <c r="B15" i="22"/>
  <c r="H16" i="11"/>
  <c r="B14" i="21"/>
  <c r="B14" i="23"/>
  <c r="B14" i="24"/>
  <c r="B14" i="22"/>
  <c r="H15" i="11"/>
  <c r="B13" i="21"/>
  <c r="B13" i="23"/>
  <c r="B13" i="24"/>
  <c r="B13" i="22"/>
  <c r="H14" i="11"/>
  <c r="B12" i="21"/>
  <c r="B12" i="24"/>
  <c r="B12" i="23"/>
  <c r="B12" i="22"/>
  <c r="H13" i="11"/>
  <c r="B11" i="21"/>
  <c r="B11" i="23"/>
  <c r="B11" i="24"/>
  <c r="B11" i="22"/>
  <c r="H12" i="11"/>
  <c r="B10" i="21"/>
  <c r="B10" i="24"/>
  <c r="B10" i="23"/>
  <c r="H11" i="11"/>
  <c r="B10" i="22"/>
  <c r="B30" i="21"/>
  <c r="B30" i="4"/>
  <c r="B45" i="8"/>
  <c r="B45" i="21"/>
  <c r="B46" i="8"/>
  <c r="B46" i="21"/>
  <c r="B47" i="8"/>
  <c r="B47" i="21"/>
  <c r="B49" i="11"/>
  <c r="L49" s="1"/>
  <c r="P49" s="1"/>
  <c r="B48" i="21"/>
  <c r="F7" i="3"/>
  <c r="B48" i="11"/>
  <c r="B47"/>
  <c r="E10" i="1"/>
  <c r="F10" s="1"/>
  <c r="G10" s="1"/>
  <c r="H10" s="1"/>
  <c r="B46" i="11"/>
  <c r="B48" i="8"/>
  <c r="E36" i="1"/>
  <c r="B9" i="24" l="1"/>
  <c r="B9" i="23"/>
  <c r="H10" i="11"/>
  <c r="B9" i="22"/>
  <c r="L46" i="11"/>
  <c r="P46" s="1"/>
  <c r="L47"/>
  <c r="P47" s="1"/>
  <c r="L48"/>
  <c r="P48" s="1"/>
  <c r="B9" i="21"/>
  <c r="B9" i="5"/>
  <c r="Y49" i="11"/>
  <c r="AA49" s="1"/>
  <c r="AC49" s="1"/>
  <c r="F36" i="1"/>
  <c r="I7" i="3"/>
  <c r="B46" i="6"/>
  <c r="B47"/>
  <c r="AF49" i="11" l="1"/>
  <c r="AI49"/>
  <c r="Y48"/>
  <c r="AA48" s="1"/>
  <c r="AC48" s="1"/>
  <c r="Y47"/>
  <c r="AA47" s="1"/>
  <c r="AC47" s="1"/>
  <c r="Y46"/>
  <c r="AA46" s="1"/>
  <c r="AC46" s="1"/>
  <c r="G36" i="1"/>
  <c r="L7" i="3"/>
  <c r="L31"/>
  <c r="O23"/>
  <c r="L23"/>
  <c r="I23"/>
  <c r="L19"/>
  <c r="L15"/>
  <c r="I19"/>
  <c r="I11"/>
  <c r="AN49" i="11" l="1"/>
  <c r="AL49"/>
  <c r="AF46"/>
  <c r="AI46"/>
  <c r="AF48"/>
  <c r="AI48"/>
  <c r="AF47"/>
  <c r="AI47"/>
  <c r="H36" i="1"/>
  <c r="O7" i="3"/>
  <c r="C23"/>
  <c r="B35" i="21" l="1"/>
  <c r="B35" i="23"/>
  <c r="B35" i="24"/>
  <c r="B35" i="22"/>
  <c r="H36" i="11"/>
  <c r="AN46"/>
  <c r="AL46"/>
  <c r="AN47"/>
  <c r="AL47"/>
  <c r="AN48"/>
  <c r="AL48"/>
  <c r="C27" i="3"/>
  <c r="C31"/>
  <c r="F23"/>
  <c r="C15" l="1"/>
  <c r="O19"/>
  <c r="I15"/>
  <c r="F11" l="1"/>
  <c r="F19" l="1"/>
  <c r="B46" i="4" l="1"/>
  <c r="B47"/>
  <c r="M34" i="3" l="1"/>
  <c r="F31"/>
  <c r="B46" i="10"/>
  <c r="B47"/>
  <c r="B48"/>
  <c r="B46" i="9"/>
  <c r="B47"/>
  <c r="B48"/>
  <c r="B46" i="7"/>
  <c r="B47"/>
  <c r="B48"/>
  <c r="B48" i="6"/>
  <c r="B46" i="5"/>
  <c r="B47"/>
  <c r="B48"/>
  <c r="B48" i="4"/>
  <c r="B31" l="1"/>
  <c r="B38"/>
  <c r="B33" i="11"/>
  <c r="B34"/>
  <c r="B41"/>
  <c r="B40"/>
  <c r="B35"/>
  <c r="B42"/>
  <c r="L42" s="1"/>
  <c r="P42" s="1"/>
  <c r="B36"/>
  <c r="L36" s="1"/>
  <c r="P36" s="1"/>
  <c r="B43"/>
  <c r="B27"/>
  <c r="B37"/>
  <c r="L37" s="1"/>
  <c r="P37" s="1"/>
  <c r="B44"/>
  <c r="L44" s="1"/>
  <c r="P44" s="1"/>
  <c r="B29" i="10"/>
  <c r="B37"/>
  <c r="B44"/>
  <c r="B45" i="4"/>
  <c r="B14"/>
  <c r="B21"/>
  <c r="B16" i="11"/>
  <c r="B23"/>
  <c r="L23" s="1"/>
  <c r="P23" s="1"/>
  <c r="B24"/>
  <c r="L24" s="1"/>
  <c r="P24" s="1"/>
  <c r="B25"/>
  <c r="B18"/>
  <c r="B26"/>
  <c r="B19"/>
  <c r="L19" s="1"/>
  <c r="P19" s="1"/>
  <c r="B17"/>
  <c r="L17" s="1"/>
  <c r="P17" s="1"/>
  <c r="B19" i="10"/>
  <c r="B13" i="4"/>
  <c r="B20"/>
  <c r="B12" i="11"/>
  <c r="B12" i="10"/>
  <c r="B11" i="11"/>
  <c r="L11" s="1"/>
  <c r="P11" s="1"/>
  <c r="B9" i="10"/>
  <c r="B10" i="11"/>
  <c r="L10" s="1"/>
  <c r="P10" s="1"/>
  <c r="B44" i="4"/>
  <c r="B37"/>
  <c r="B29"/>
  <c r="B19"/>
  <c r="B12"/>
  <c r="B43" i="5"/>
  <c r="B36"/>
  <c r="B26"/>
  <c r="B11"/>
  <c r="B43" i="6"/>
  <c r="B36"/>
  <c r="B26"/>
  <c r="B11"/>
  <c r="B43" i="7"/>
  <c r="B36"/>
  <c r="B26"/>
  <c r="B11"/>
  <c r="B43" i="8"/>
  <c r="B36"/>
  <c r="B26"/>
  <c r="B11"/>
  <c r="B43" i="9"/>
  <c r="B36"/>
  <c r="B26"/>
  <c r="B11"/>
  <c r="B43" i="10"/>
  <c r="B36"/>
  <c r="B26"/>
  <c r="B11"/>
  <c r="B39" i="11"/>
  <c r="L39" s="1"/>
  <c r="P39" s="1"/>
  <c r="B32"/>
  <c r="L32" s="1"/>
  <c r="P32" s="1"/>
  <c r="B22"/>
  <c r="L22" s="1"/>
  <c r="P22" s="1"/>
  <c r="B15"/>
  <c r="L15" s="1"/>
  <c r="P15" s="1"/>
  <c r="B43" i="4"/>
  <c r="B36"/>
  <c r="B26"/>
  <c r="B11"/>
  <c r="B42" i="5"/>
  <c r="B35"/>
  <c r="B25"/>
  <c r="B18"/>
  <c r="B10"/>
  <c r="B42" i="6"/>
  <c r="B35"/>
  <c r="B25"/>
  <c r="B18"/>
  <c r="B10"/>
  <c r="B42" i="7"/>
  <c r="B35"/>
  <c r="B25"/>
  <c r="B18"/>
  <c r="B10"/>
  <c r="B42" i="8"/>
  <c r="B35"/>
  <c r="B25"/>
  <c r="B18"/>
  <c r="B10"/>
  <c r="B42" i="9"/>
  <c r="B35"/>
  <c r="B25"/>
  <c r="B18"/>
  <c r="B10"/>
  <c r="B42" i="10"/>
  <c r="B35"/>
  <c r="B25"/>
  <c r="B18"/>
  <c r="B10"/>
  <c r="B31" i="11"/>
  <c r="B21"/>
  <c r="B14"/>
  <c r="L14" s="1"/>
  <c r="P14" s="1"/>
  <c r="B9" i="4"/>
  <c r="B42"/>
  <c r="B35"/>
  <c r="B25"/>
  <c r="B18"/>
  <c r="B41" i="5"/>
  <c r="B34"/>
  <c r="B24"/>
  <c r="B17"/>
  <c r="B9" i="6"/>
  <c r="B41"/>
  <c r="B34"/>
  <c r="B24"/>
  <c r="B17"/>
  <c r="B9" i="7"/>
  <c r="B41"/>
  <c r="B34"/>
  <c r="B24"/>
  <c r="B17"/>
  <c r="B9" i="8"/>
  <c r="B41"/>
  <c r="B34"/>
  <c r="B24"/>
  <c r="B17"/>
  <c r="B9" i="9"/>
  <c r="B41"/>
  <c r="B34"/>
  <c r="B24"/>
  <c r="B17"/>
  <c r="B41" i="10"/>
  <c r="B34"/>
  <c r="B24"/>
  <c r="B17"/>
  <c r="B45" i="11"/>
  <c r="L45" s="1"/>
  <c r="P45" s="1"/>
  <c r="B38"/>
  <c r="L38" s="1"/>
  <c r="P38" s="1"/>
  <c r="B30"/>
  <c r="L30" s="1"/>
  <c r="P30" s="1"/>
  <c r="B20"/>
  <c r="L20" s="1"/>
  <c r="P20" s="1"/>
  <c r="B13"/>
  <c r="L13" s="1"/>
  <c r="P13" s="1"/>
  <c r="B10" i="4"/>
  <c r="B41"/>
  <c r="B34"/>
  <c r="B24"/>
  <c r="B17"/>
  <c r="B40" i="5"/>
  <c r="B33"/>
  <c r="B23"/>
  <c r="B16"/>
  <c r="B40" i="6"/>
  <c r="B33"/>
  <c r="B23"/>
  <c r="B16"/>
  <c r="B40" i="7"/>
  <c r="B33"/>
  <c r="B23"/>
  <c r="B16"/>
  <c r="B40" i="8"/>
  <c r="B33"/>
  <c r="B23"/>
  <c r="B16"/>
  <c r="B40" i="9"/>
  <c r="B33"/>
  <c r="B23"/>
  <c r="B16"/>
  <c r="B40" i="10"/>
  <c r="B33"/>
  <c r="B23"/>
  <c r="B16"/>
  <c r="B40" i="4"/>
  <c r="B33"/>
  <c r="B23"/>
  <c r="B16"/>
  <c r="B39" i="5"/>
  <c r="B32"/>
  <c r="B22"/>
  <c r="B15"/>
  <c r="B39" i="6"/>
  <c r="B32"/>
  <c r="B22"/>
  <c r="B15"/>
  <c r="B39" i="7"/>
  <c r="B32"/>
  <c r="B22"/>
  <c r="B15"/>
  <c r="B39" i="8"/>
  <c r="B32"/>
  <c r="B22"/>
  <c r="B15"/>
  <c r="B39" i="9"/>
  <c r="B32"/>
  <c r="B22"/>
  <c r="B15"/>
  <c r="B39" i="10"/>
  <c r="B32"/>
  <c r="B22"/>
  <c r="B15"/>
  <c r="B39" i="4"/>
  <c r="B32"/>
  <c r="B22"/>
  <c r="B15"/>
  <c r="B38" i="5"/>
  <c r="B31"/>
  <c r="B21"/>
  <c r="B14"/>
  <c r="B38" i="6"/>
  <c r="B31"/>
  <c r="B21"/>
  <c r="B14"/>
  <c r="B38" i="7"/>
  <c r="B31"/>
  <c r="B21"/>
  <c r="B14"/>
  <c r="B38" i="8"/>
  <c r="B31"/>
  <c r="B21"/>
  <c r="B14"/>
  <c r="B38" i="9"/>
  <c r="B31"/>
  <c r="B21"/>
  <c r="B14"/>
  <c r="B38" i="10"/>
  <c r="B31"/>
  <c r="B21"/>
  <c r="B14"/>
  <c r="B45" i="5"/>
  <c r="B30"/>
  <c r="B20"/>
  <c r="B13"/>
  <c r="B45" i="6"/>
  <c r="B30"/>
  <c r="B20"/>
  <c r="B13"/>
  <c r="B45" i="7"/>
  <c r="B30"/>
  <c r="B20"/>
  <c r="B13"/>
  <c r="B30" i="8"/>
  <c r="B20"/>
  <c r="B13"/>
  <c r="B45" i="9"/>
  <c r="B30"/>
  <c r="B20"/>
  <c r="B13"/>
  <c r="B45" i="10"/>
  <c r="B30"/>
  <c r="B20"/>
  <c r="B13"/>
  <c r="B44" i="5"/>
  <c r="B37"/>
  <c r="B29"/>
  <c r="B19"/>
  <c r="B12"/>
  <c r="B44" i="6"/>
  <c r="B37"/>
  <c r="B29"/>
  <c r="B19"/>
  <c r="B12"/>
  <c r="B44" i="7"/>
  <c r="B37"/>
  <c r="B29"/>
  <c r="B19"/>
  <c r="B12"/>
  <c r="B44" i="8"/>
  <c r="B37"/>
  <c r="B29"/>
  <c r="B19"/>
  <c r="B12"/>
  <c r="B44" i="9"/>
  <c r="B37"/>
  <c r="B29"/>
  <c r="B19"/>
  <c r="B12"/>
  <c r="L26" i="11" l="1"/>
  <c r="P26" s="1"/>
  <c r="L40"/>
  <c r="P40" s="1"/>
  <c r="L31"/>
  <c r="P31" s="1"/>
  <c r="L41"/>
  <c r="P41" s="1"/>
  <c r="L12"/>
  <c r="P12" s="1"/>
  <c r="L16"/>
  <c r="P16" s="1"/>
  <c r="L34"/>
  <c r="P34" s="1"/>
  <c r="L21"/>
  <c r="P21" s="1"/>
  <c r="L35"/>
  <c r="P35" s="1"/>
  <c r="L27"/>
  <c r="P27" s="1"/>
  <c r="L33"/>
  <c r="P33" s="1"/>
  <c r="L18"/>
  <c r="P18" s="1"/>
  <c r="L25"/>
  <c r="P25" s="1"/>
  <c r="L43"/>
  <c r="P43" s="1"/>
  <c r="Y42"/>
  <c r="AA42" s="1"/>
  <c r="AC42" s="1"/>
  <c r="Y37"/>
  <c r="AA37" s="1"/>
  <c r="AC37" s="1"/>
  <c r="Y44"/>
  <c r="AA44" s="1"/>
  <c r="AC44" s="1"/>
  <c r="Y15"/>
  <c r="AA15" s="1"/>
  <c r="AC15" s="1"/>
  <c r="Y17"/>
  <c r="AA17" s="1"/>
  <c r="AC17" s="1"/>
  <c r="Y36"/>
  <c r="AA36" s="1"/>
  <c r="AC36" s="1"/>
  <c r="Y19"/>
  <c r="AA19" s="1"/>
  <c r="AC19" s="1"/>
  <c r="Y11"/>
  <c r="AA11" s="1"/>
  <c r="AC11" s="1"/>
  <c r="Y23"/>
  <c r="AA23" s="1"/>
  <c r="AC23" s="1"/>
  <c r="Y24"/>
  <c r="AA24" s="1"/>
  <c r="AC24" s="1"/>
  <c r="Y13"/>
  <c r="AA13" s="1"/>
  <c r="AC13" s="1"/>
  <c r="Y38"/>
  <c r="AA38" s="1"/>
  <c r="AC38" s="1"/>
  <c r="Y39"/>
  <c r="AA39" s="1"/>
  <c r="AC39" s="1"/>
  <c r="Y32"/>
  <c r="AA32" s="1"/>
  <c r="AC32" s="1"/>
  <c r="Y14"/>
  <c r="AA14" s="1"/>
  <c r="AC14" s="1"/>
  <c r="Y20"/>
  <c r="AA20" s="1"/>
  <c r="AC20" s="1"/>
  <c r="Y30"/>
  <c r="AA30" s="1"/>
  <c r="AC30" s="1"/>
  <c r="Y22"/>
  <c r="AA22" s="1"/>
  <c r="AC22" s="1"/>
  <c r="Y10"/>
  <c r="AA10" s="1"/>
  <c r="AC10" s="1"/>
  <c r="Y45"/>
  <c r="AA45" s="1"/>
  <c r="AC45" s="1"/>
  <c r="AF37" l="1"/>
  <c r="AI37"/>
  <c r="AF20"/>
  <c r="AI20"/>
  <c r="AF11"/>
  <c r="AI11"/>
  <c r="AF22"/>
  <c r="AI22"/>
  <c r="AF14"/>
  <c r="AI14"/>
  <c r="AF19"/>
  <c r="AI19"/>
  <c r="AF32"/>
  <c r="AI32"/>
  <c r="AF36"/>
  <c r="AI36"/>
  <c r="AF24"/>
  <c r="AI24"/>
  <c r="AF42"/>
  <c r="AI42"/>
  <c r="AF39"/>
  <c r="AI39"/>
  <c r="AF17"/>
  <c r="AI17"/>
  <c r="AF23"/>
  <c r="AI23"/>
  <c r="AF45"/>
  <c r="AI45"/>
  <c r="AF38"/>
  <c r="AI38"/>
  <c r="AF15"/>
  <c r="AI15"/>
  <c r="AF30"/>
  <c r="AI30"/>
  <c r="AF10"/>
  <c r="AI10"/>
  <c r="AF13"/>
  <c r="AI13"/>
  <c r="AF44"/>
  <c r="AI44"/>
  <c r="Y25"/>
  <c r="AA25" s="1"/>
  <c r="AC25" s="1"/>
  <c r="Y27"/>
  <c r="AA27" s="1"/>
  <c r="AC27" s="1"/>
  <c r="Y12"/>
  <c r="AA12" s="1"/>
  <c r="AC12" s="1"/>
  <c r="Y35"/>
  <c r="AA35" s="1"/>
  <c r="AC35" s="1"/>
  <c r="Y40"/>
  <c r="AA40" s="1"/>
  <c r="AC40" s="1"/>
  <c r="Y43"/>
  <c r="AA43" s="1"/>
  <c r="AC43" s="1"/>
  <c r="Y16"/>
  <c r="AA16" s="1"/>
  <c r="AC16" s="1"/>
  <c r="Y26"/>
  <c r="AA26" s="1"/>
  <c r="AC26" s="1"/>
  <c r="Y18"/>
  <c r="AA18" s="1"/>
  <c r="AC18" s="1"/>
  <c r="Y21"/>
  <c r="AA21" s="1"/>
  <c r="AC21" s="1"/>
  <c r="Y41"/>
  <c r="AA41" s="1"/>
  <c r="AC41" s="1"/>
  <c r="Y33"/>
  <c r="AA33" s="1"/>
  <c r="AC33" s="1"/>
  <c r="Y34"/>
  <c r="AA34" s="1"/>
  <c r="AC34" s="1"/>
  <c r="Y31"/>
  <c r="AA31" s="1"/>
  <c r="AC31" s="1"/>
  <c r="AN17" l="1"/>
  <c r="AL17"/>
  <c r="AN13"/>
  <c r="AL13"/>
  <c r="AN39"/>
  <c r="AL39"/>
  <c r="AN32"/>
  <c r="AL32"/>
  <c r="AN11"/>
  <c r="AL11"/>
  <c r="AN36"/>
  <c r="AL36"/>
  <c r="AN10"/>
  <c r="AL10"/>
  <c r="AN45"/>
  <c r="AL45"/>
  <c r="AN42"/>
  <c r="AL42"/>
  <c r="AN19"/>
  <c r="AL19"/>
  <c r="AN20"/>
  <c r="AL20"/>
  <c r="AN44"/>
  <c r="AL44"/>
  <c r="AN22"/>
  <c r="AL22"/>
  <c r="AN15"/>
  <c r="AL15"/>
  <c r="AN38"/>
  <c r="AL38"/>
  <c r="AN30"/>
  <c r="AL30"/>
  <c r="AN23"/>
  <c r="AL23"/>
  <c r="AN24"/>
  <c r="AL24"/>
  <c r="AN14"/>
  <c r="AL14"/>
  <c r="AN37"/>
  <c r="AL37"/>
  <c r="AF16"/>
  <c r="AI16"/>
  <c r="AF18"/>
  <c r="AI18"/>
  <c r="AF26"/>
  <c r="AI26"/>
  <c r="AF31"/>
  <c r="AI31"/>
  <c r="AF43"/>
  <c r="AI43"/>
  <c r="AF34"/>
  <c r="AI34"/>
  <c r="AF40"/>
  <c r="AI40"/>
  <c r="AF33"/>
  <c r="AI33"/>
  <c r="AF41"/>
  <c r="AI41"/>
  <c r="AF25"/>
  <c r="AI25"/>
  <c r="AF35"/>
  <c r="AI35"/>
  <c r="AF12"/>
  <c r="AI12"/>
  <c r="AF21"/>
  <c r="AI21"/>
  <c r="AF27"/>
  <c r="AI27"/>
  <c r="AN33" l="1"/>
  <c r="AL33"/>
  <c r="AN35"/>
  <c r="AL35"/>
  <c r="AN31"/>
  <c r="AL31"/>
  <c r="AN40"/>
  <c r="AL40"/>
  <c r="AN27"/>
  <c r="AL27"/>
  <c r="AN25"/>
  <c r="AL25"/>
  <c r="AN34"/>
  <c r="AL34"/>
  <c r="AN18"/>
  <c r="AL18"/>
  <c r="AN12"/>
  <c r="AL12"/>
  <c r="AN26"/>
  <c r="AL26"/>
  <c r="AN21"/>
  <c r="AL21"/>
  <c r="AN41"/>
  <c r="AL41"/>
  <c r="AN43"/>
  <c r="AL43"/>
  <c r="AN16"/>
  <c r="AL16"/>
</calcChain>
</file>

<file path=xl/sharedStrings.xml><?xml version="1.0" encoding="utf-8"?>
<sst xmlns="http://schemas.openxmlformats.org/spreadsheetml/2006/main" count="1710" uniqueCount="681">
  <si>
    <t>GÜN GİRİŞİ</t>
  </si>
  <si>
    <t>PAZARTESİ</t>
  </si>
  <si>
    <t>SALI</t>
  </si>
  <si>
    <t>ÇARŞAMBA</t>
  </si>
  <si>
    <t>PERŞEMBE</t>
  </si>
  <si>
    <t>CUMA</t>
  </si>
  <si>
    <t>HAFTALAR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</si>
  <si>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</si>
  <si>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</si>
  <si>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</si>
  <si>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</si>
  <si>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</si>
  <si>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</si>
  <si>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</si>
  <si>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</si>
  <si>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</si>
  <si>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</si>
  <si>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</si>
  <si>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</si>
  <si>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</si>
  <si>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</si>
  <si>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</si>
  <si>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</si>
  <si>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</si>
  <si>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</si>
  <si>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</si>
  <si>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</si>
  <si>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</si>
  <si>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</si>
  <si>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</si>
  <si>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</si>
  <si>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</si>
  <si>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</si>
  <si>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</si>
  <si>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</si>
  <si>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</si>
  <si>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</si>
  <si>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</si>
  <si>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</si>
  <si>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</si>
  <si>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</si>
  <si>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</si>
  <si>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</si>
  <si>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</si>
  <si>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OKUL ADI :</t>
  </si>
  <si>
    <t>SINIF :</t>
  </si>
  <si>
    <t>ÖĞRETMEN:</t>
  </si>
  <si>
    <t>HAFTA</t>
  </si>
  <si>
    <t>GÖRSEL SANATLAR</t>
  </si>
  <si>
    <t>MÜZİK</t>
  </si>
  <si>
    <t>1. DERS</t>
  </si>
  <si>
    <t>2. DERS</t>
  </si>
  <si>
    <t>3. DERS</t>
  </si>
  <si>
    <t>38. HAFTA</t>
  </si>
  <si>
    <t>39. HAFTA</t>
  </si>
  <si>
    <t>40. HAFTA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</si>
  <si>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</si>
  <si>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</si>
  <si>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</si>
  <si>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</si>
  <si>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</si>
  <si>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</si>
  <si>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</si>
  <si>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</si>
  <si>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1 DERS</t>
  </si>
  <si>
    <t>2 DERS</t>
  </si>
  <si>
    <t>3 DERS</t>
  </si>
  <si>
    <t>4 DERS</t>
  </si>
  <si>
    <t>MATEMATİK KAZANIMLARI</t>
  </si>
  <si>
    <t>HAYAT BİLGİSİ KAZANIMLARI</t>
  </si>
  <si>
    <t>TÜRKÇE KAZANIMLARI</t>
  </si>
  <si>
    <t>MÜZİK KAZANIMLARI</t>
  </si>
  <si>
    <t>GÖRSEL SANAT. KAZANIMLARI</t>
  </si>
  <si>
    <t>5. DERS</t>
  </si>
  <si>
    <t>DERS PROGRAMININ UYARLANMASI</t>
  </si>
  <si>
    <t>Sayfa koruması yoktur.</t>
  </si>
  <si>
    <t>İNDİS bilenler ders programını kolaylıkla değiştirebilir.</t>
  </si>
  <si>
    <t>Ana Sayfa Görüntüsünü Değiştirdim.</t>
  </si>
  <si>
    <t>Kazanımlarda değişikliği yapabilirsiniz.</t>
  </si>
  <si>
    <t>Eğitim emekçilerine selamlar olsun...</t>
  </si>
  <si>
    <t>"topk" kısmı orjinal formata sadık kalmak içindir.</t>
  </si>
  <si>
    <t>HDPO ( HAFTALIK DERS PROGRAMI OLUŞTURMA) eklenmiştir. KONTROL ETMENİZİ TAVSİYE EDERİM…</t>
  </si>
  <si>
    <t>DERSLER</t>
  </si>
  <si>
    <t>5 DERS</t>
  </si>
  <si>
    <t>7. DERS</t>
  </si>
  <si>
    <t>8.  DERS</t>
  </si>
  <si>
    <r>
      <rPr>
        <b/>
        <sz val="12"/>
        <color theme="3" tint="0.39997558519241921"/>
        <rFont val="Calibri"/>
        <family val="2"/>
        <charset val="162"/>
        <scheme val="minor"/>
      </rPr>
      <t xml:space="preserve">Köprü Ekle / Eklemek (Oluşturmak): </t>
    </r>
    <r>
      <rPr>
        <sz val="12"/>
        <color theme="3" tint="0.3999755851924192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Köprü oluşturmak istediğimizde, sağ tıklayıp işaretlediğimizde el işareti oluşur ve çerçevelenir. Köprü ekle tuşuna basıldığında / veya </t>
    </r>
    <r>
      <rPr>
        <i/>
        <u/>
        <sz val="12"/>
        <color theme="3" tint="0.39997558519241921"/>
        <rFont val="Calibri"/>
        <family val="2"/>
        <charset val="162"/>
        <scheme val="minor"/>
      </rPr>
      <t>köprü düzenle</t>
    </r>
    <r>
      <rPr>
        <sz val="12"/>
        <color theme="3" tint="0.39997558519241921"/>
        <rFont val="Calibri"/>
        <family val="2"/>
        <charset val="162"/>
        <scheme val="minor"/>
      </rPr>
      <t xml:space="preserve"> tıklandığında açılan sayfanın </t>
    </r>
    <r>
      <rPr>
        <b/>
        <sz val="12"/>
        <color theme="3" tint="0.39997558519241921"/>
        <rFont val="Calibri"/>
        <family val="2"/>
        <charset val="162"/>
        <scheme val="minor"/>
      </rPr>
      <t>(Köprü Ekle)</t>
    </r>
    <r>
      <rPr>
        <sz val="12"/>
        <color theme="3" tint="0.39997558519241921"/>
        <rFont val="Calibri"/>
        <family val="2"/>
        <charset val="162"/>
        <scheme val="minor"/>
      </rPr>
      <t xml:space="preserve"> sol köşesinde bulunan </t>
    </r>
    <r>
      <rPr>
        <b/>
        <sz val="12"/>
        <color theme="3" tint="0.39997558519241921"/>
        <rFont val="Calibri"/>
        <family val="2"/>
        <charset val="162"/>
        <scheme val="minor"/>
      </rPr>
      <t>Bağla</t>
    </r>
    <r>
      <rPr>
        <sz val="12"/>
        <color theme="3" tint="0.39997558519241921"/>
        <rFont val="Calibri"/>
        <family val="2"/>
        <charset val="162"/>
        <scheme val="minor"/>
      </rPr>
      <t xml:space="preserve"> bölmesinin altında bulunan  </t>
    </r>
    <r>
      <rPr>
        <b/>
        <sz val="12"/>
        <color theme="3" tint="0.39997558519241921"/>
        <rFont val="Calibri"/>
        <family val="2"/>
        <charset val="162"/>
        <scheme val="minor"/>
      </rPr>
      <t xml:space="preserve">Bu Belgeye Yerleştir </t>
    </r>
    <r>
      <rPr>
        <sz val="12"/>
        <color theme="3" tint="0.39997558519241921"/>
        <rFont val="Calibri"/>
        <family val="2"/>
        <charset val="162"/>
        <scheme val="minor"/>
      </rPr>
      <t>tıklandığında derslerin kısaltmaları yan tarafta açılacaktır. İstediğiniz derse bağlantı kurduğunuzda ana sayfada tıklandığında o sayfaya ulaşılacak ve sayfa açılacaktır. Bilgi almak için şu sayfayı ziyaret edebilirsiniz : https://www.youtube.com/watch?v=e54OGuAavsk</t>
    </r>
  </si>
  <si>
    <t>"Sınıf Defteri" kısmındaki haftalık plan yazıcıda tam sayfa olacak şekilde ayarlanmıştır.</t>
  </si>
  <si>
    <t>TÜRKÇE 1</t>
  </si>
  <si>
    <t>TÜRKÇE 2</t>
  </si>
  <si>
    <t>TÜRKÇE 3</t>
  </si>
  <si>
    <t>TÜRKÇE 4</t>
  </si>
  <si>
    <t>TÜRKÇE 5</t>
  </si>
  <si>
    <t>TÜRKÇE 6</t>
  </si>
  <si>
    <t>TÜRKÇE 7</t>
  </si>
  <si>
    <t>TÜRKÇE 8</t>
  </si>
  <si>
    <t>MATEMATİK 1</t>
  </si>
  <si>
    <t>MATEMATİK 2</t>
  </si>
  <si>
    <t>MATEMATİK 3</t>
  </si>
  <si>
    <t>MATEMATİK 4</t>
  </si>
  <si>
    <t>MATEMATİK 5</t>
  </si>
  <si>
    <t>BEDEN EĞİTİMİ VE OYUN 1</t>
  </si>
  <si>
    <t>BEDEN EĞİTİMİ VE OYUN 2</t>
  </si>
  <si>
    <t xml:space="preserve"> 1.DERS</t>
  </si>
  <si>
    <t>"trhg"yani tarih giriş kısmı tamamen açık.</t>
  </si>
  <si>
    <r>
      <t xml:space="preserve">Kazanımları kontrol ediniz(Kılavuz kitabınızla uygunluğunu </t>
    </r>
    <r>
      <rPr>
        <b/>
        <sz val="12"/>
        <color rgb="FF000000"/>
        <rFont val="Calibri"/>
        <family val="2"/>
        <charset val="162"/>
        <scheme val="minor"/>
      </rPr>
      <t>KONTROL</t>
    </r>
    <r>
      <rPr>
        <sz val="12"/>
        <color rgb="FF000000"/>
        <rFont val="Calibri"/>
        <family val="2"/>
        <charset val="162"/>
        <scheme val="minor"/>
      </rPr>
      <t xml:space="preserve"> ediniz.)</t>
    </r>
  </si>
  <si>
    <r>
      <t xml:space="preserve">Haftalık ders programınıza göre </t>
    </r>
    <r>
      <rPr>
        <b/>
        <sz val="12"/>
        <color rgb="FF000000"/>
        <rFont val="Calibri"/>
        <family val="2"/>
        <charset val="162"/>
        <scheme val="minor"/>
      </rPr>
      <t xml:space="preserve">RESMİ VE DİNİ BAYRAM TATİLLERİ </t>
    </r>
    <r>
      <rPr>
        <sz val="12"/>
        <color rgb="FF000000"/>
        <rFont val="Calibri"/>
        <family val="2"/>
        <charset val="162"/>
        <scheme val="minor"/>
      </rPr>
      <t>farklılık gösterebilir.</t>
    </r>
  </si>
  <si>
    <r>
      <t>Cep telefonunda görüntülemek için kendinize uygun bir OFFICE programı edinebilirsiniz. Ben</t>
    </r>
    <r>
      <rPr>
        <b/>
        <sz val="12"/>
        <color rgb="FF000000"/>
        <rFont val="Calibri"/>
        <family val="2"/>
        <charset val="162"/>
        <scheme val="minor"/>
      </rPr>
      <t xml:space="preserve"> "OfficeSuit"</t>
    </r>
    <r>
      <rPr>
        <sz val="12"/>
        <color rgb="FF000000"/>
        <rFont val="Calibri"/>
        <family val="2"/>
        <charset val="162"/>
        <scheme val="minor"/>
      </rPr>
      <t xml:space="preserve"> kullanıyorum.</t>
    </r>
  </si>
  <si>
    <t>İNGİLİZCE 1</t>
  </si>
  <si>
    <t>İNGİLİZCE 2</t>
  </si>
  <si>
    <t>BEDEN EĞİTİMİ VE OYUN KAZANIMLARI</t>
  </si>
  <si>
    <t>İNGİLİZCE</t>
  </si>
  <si>
    <t>İNG 1</t>
  </si>
  <si>
    <t>İNG2</t>
  </si>
  <si>
    <t>İNG4</t>
  </si>
  <si>
    <t>İNG3</t>
  </si>
  <si>
    <t>1. HAFA</t>
  </si>
  <si>
    <t>www.egitimhane.com</t>
  </si>
  <si>
    <t>FEN  BİLİMLERİ  KAZANIMLARI</t>
  </si>
  <si>
    <t>FEN BİLİMLERİ 1</t>
  </si>
  <si>
    <t>FEN BİLİMLERİ 2</t>
  </si>
  <si>
    <t>FEN BİLİMLERİ 3</t>
  </si>
  <si>
    <t>TEMA SONU DEĞERLENDİRME</t>
  </si>
  <si>
    <t>3. sınıflar için uyarlanıp düzenlenmiştir.</t>
  </si>
  <si>
    <t xml:space="preserve">M.4.1.1.1. 4, 5 ve 6 basamaklı doğal sayıları okur ve yazar. </t>
  </si>
  <si>
    <t>M.4.1.1.2. 10 000’e kadar (10 000 dâhil) yüzer ve biner sayar.</t>
  </si>
  <si>
    <t xml:space="preserve">M.4.1.1.2. 10 000’e kadar (10 000 dâhil) yüzer ve biner sayar. </t>
  </si>
  <si>
    <t xml:space="preserve">M.4.1.1.3. 4, 5 ve 6 basamaklı doğal sayıların bölüklerini ve basamaklarını, basamaklarındaki rakamların basamak değerlerini belirler ve çözümler. </t>
  </si>
  <si>
    <t>M.4.1.1.4. Doğal sayıları en yakın onluğa veya yüzlüğe yuvarlar.</t>
  </si>
  <si>
    <t>M.4.1.1.5. En çok altı basamaklı doğal sayıları büyük/küçük sembolü kullanarak sıralar.</t>
  </si>
  <si>
    <t xml:space="preserve">M.4.1.1.5. En çok altı basamaklı doğal sayıları büyük/küçük sembolü kullanarak sıralar.. </t>
  </si>
  <si>
    <t xml:space="preserve">M.4.1.1.6. Belli bir kurala göre artan veya azalan sayı örüntüleri oluşturur ve kuralını açıklar. </t>
  </si>
  <si>
    <t xml:space="preserve">M.4.1.1.6. Belli bir kurala göre artan veya azalan sayı örüntüleri oluşturur ve kuralını açıklar.  </t>
  </si>
  <si>
    <t>M.4.1.2.1. En çok dört basamaklı doğal sayılarla toplama işlemini yapar. 2 saat</t>
  </si>
  <si>
    <t>M.4.1.2.1. En çok dört basamaklı doğal sayılarla toplama işlemini yapar</t>
  </si>
  <si>
    <t>M.4.1.3.1. En çok dört basamaklı doğal sayılarla çıkarma işlemini yapar.</t>
  </si>
  <si>
    <t>M.4.1.3.2. Üç basamaklı doğal sayılardan 10’un katı olan iki basamaklı doğal sayıları ve 100’ün katı olan üç basamaklı doğal sayıları zihinden çıkarır.</t>
  </si>
  <si>
    <t>M.4.1.2.2.İki doğal sayının toplamını tahmin eder ve tahminini işlem sonucu ile karşılaştırır.</t>
  </si>
  <si>
    <t>M.4.1.2.2.İki doğal sayının toplamını tahmin eder ve tahminini işlem sonucu ile karşılaştırır</t>
  </si>
  <si>
    <t>M.4.1.2.3. En çok dört basamaklı doğal sayıları 100’ün katlarıyla zihinden toplar.</t>
  </si>
  <si>
    <t xml:space="preserve">M.4.1.2.3. En çok dört basamaklı doğal sayıları 100’ün katlarıyla zihinden toplar. 1 saat </t>
  </si>
  <si>
    <t>M.4.1.2.4. Doğal sayılarla toplama işlemini gerektiren problemleri çözer.</t>
  </si>
  <si>
    <t>M.4.1.3.3. Doğal sayılarla yapılan çıkarma işleminin sonucunu tahmin eder, tahminini işlem sonucuyla karşılaştırır.</t>
  </si>
  <si>
    <t>1. DÖNEM 1. YAZILI YOKLAMA</t>
  </si>
  <si>
    <t>M.4.1.3.4. Doğal sayılarla toplama ve çıkarma işlemini gerektiren problemleri çözer.</t>
  </si>
  <si>
    <t xml:space="preserve">M.4.1.4.1 Üç basamaklı doğal sayılarla iki basamaklı doğal sayıları çarpar. </t>
  </si>
  <si>
    <t>M.4.1.4.2. Üç doğal sayı ile yapılan çarpma işleminde sayıların birbirleriyle çarpılma sırasının değişmesinin, sonucu değiştirmediğini gösterir.</t>
  </si>
  <si>
    <t xml:space="preserve">M.4.1.4.3. En çok üç basamaklı doğal sayıları 10, 100 ve 1000’in en çok dokuz katı olan doğal sayılarla; en çok iki basamaklı doğal sayıları 5, 25 ve 50 ile kısa yoldan çarpar. </t>
  </si>
  <si>
    <t>M.4.1.4.3. En çok üç basamaklı doğal sayıları 10, 100 ve 1000’in en çok dokuz katı olan doğal sayılarla; en çok iki basamaklı doğal sayıları 5, 25 ve 50 ile kısa yoldan çarpar</t>
  </si>
  <si>
    <t>M.4.1.4.4. En çok üç basamaklı doğal sayıları 10, 100 ve 1000 ile zihinden çarpar.</t>
  </si>
  <si>
    <t xml:space="preserve">M.4.1.4.5. En çok iki basamaklı bir doğal sayı ile bir basamaklı bir doğal sayının çarpımını tahmin eder ve tahminini işlem sonucu ile karşılaştırır. </t>
  </si>
  <si>
    <t>M.4.1.4.6. Doğal sayılarla çarpma işlemini gerektiren problemleri çözer</t>
  </si>
  <si>
    <t>M.4.1.5.1. Üç basamaklı doğal sayıları en çok iki basamaklı doğal sayılara böler.</t>
  </si>
  <si>
    <t xml:space="preserve">M.4.1.5.1. Üç basamaklı doğal sayıları en çok iki basamaklı doğal sayılara böler. </t>
  </si>
  <si>
    <t>M.4.1.5.2. En çok dört basamaklı bir sayıyı bir basamaklı bir sayıya böler.</t>
  </si>
  <si>
    <t xml:space="preserve">M.4.1.5.3. Son üç basamağı sıfır olan en çok beş basamaklı doğal sayıları 10, 100 ve 1000’e zihinden böler. </t>
  </si>
  <si>
    <t>M.4.1.5.4. Bir bölme işleminin sonucunu tahmin eder ve tahminini işlem sonucu ile karşılaştırır.</t>
  </si>
  <si>
    <t xml:space="preserve">M.4.1.5.5. Çarpma ve bölme arasındaki ilişkiyi fark eder. </t>
  </si>
  <si>
    <t xml:space="preserve">M.4.1.5.6. Doğal sayılarla en az bir bölme işlemi gerektiren problemleri çözer. </t>
  </si>
  <si>
    <t>M.4.1.5.7. Aralarında eşitlik durumu olan iki matematiksel ifadeden birinde verilmeyen değeri belirler ve eşitliğin sağlandığını açıklar.</t>
  </si>
  <si>
    <t xml:space="preserve">M.4.1.5.7. Aralarında eşitlik durumu olan iki matematiksel ifadeden birinde verilmeyen değeri belirler ve eşitliğin sağlandığını açıklar. </t>
  </si>
  <si>
    <t xml:space="preserve">M.4.1.5.8. Aralarında eşitlik durumu olmayan iki matematiksel ifadenin eşit olması için yapılması gereken işlemleri açıklar. </t>
  </si>
  <si>
    <t>M.4.1.6.1. Basit, bileşik ve tam sayılı kesri tanır ve modellerle gösterir.</t>
  </si>
  <si>
    <t xml:space="preserve">M.4.1.6.2. Birim kesirleri karşılaştırır ve sıralar. </t>
  </si>
  <si>
    <t xml:space="preserve">M.4.1.6.3. Birçokluğun belirtilen bir basit kesir kadarını belirler. </t>
  </si>
  <si>
    <t>M.4.1.6.4. Paydaları eşit olan en çok üç kesri karşılaştırır.</t>
  </si>
  <si>
    <t xml:space="preserve">M.4.1.6.4. Paydaları eşit olan en çok üç kesri karşılaştırır. </t>
  </si>
  <si>
    <t>M.4.1.7.1. Paydaları eşit kesirlerle toplama ve çıkarma işlemi yapar.</t>
  </si>
  <si>
    <t>M.4.1.7.2. Kesirlerle toplama ve çıkarma işlemlerini gerektiren problemleri çözer.</t>
  </si>
  <si>
    <t>M.4.3.4.1. Zaman ölçme birimleri arasındaki ilişkiyi açıklar</t>
  </si>
  <si>
    <t>M.4.3.4.2. Zaman ölçme birimlerinin kullanıldığı problemleri çözer.</t>
  </si>
  <si>
    <t xml:space="preserve">M.4.3.4.2. Zaman ölçme birimlerinin kullanıldığı problemleri çözer. </t>
  </si>
  <si>
    <t xml:space="preserve">M.4.4.1.1. Sütun grafiğini inceler, grafik üzerinde yorum ve tahminler yapar. </t>
  </si>
  <si>
    <t>M.4.4.1.2. Sütun grafiğini oluşturur.</t>
  </si>
  <si>
    <t>M.4.4.1.3. Elde ettiği veriyi sunmak amacıyla farklı gösterimler kullanır.</t>
  </si>
  <si>
    <t xml:space="preserve">M.4.2.1.1. Üçgen, kare ve dikdörtgenin kenarlarını ve köşelerini isimlendirir. </t>
  </si>
  <si>
    <t xml:space="preserve">M.4.2.1.2. Kare ve dikdörtgenin kenar özelliklerini belirler. </t>
  </si>
  <si>
    <t>M.4.2.1.3. Üçgenleri kenar uzunluklarına göre sınırlandırır.</t>
  </si>
  <si>
    <t xml:space="preserve">M.4.2.1.4. Açınımı verilen küpü oluşturur. </t>
  </si>
  <si>
    <t>M.4.2.1.5.İzometrik ya da kareli kâğıda eş küplerle çizilmiş olarak verilen modellere uygun basit yapılar oluşturur</t>
  </si>
  <si>
    <t xml:space="preserve">M.4.2.3.1. Düzlemi tanır ve örneklendirir. </t>
  </si>
  <si>
    <t xml:space="preserve">M.4.2.3.2. Açıyı oluşturan ışınları ve köşeyi belirler, açıyı isimlendirir ve sembolle gösterir. </t>
  </si>
  <si>
    <t>M.4.2.3.3. Açıları, standart olmayan birimlerle ölçer ve standart ölçme birimlerinin gerekliliğini açıklar.</t>
  </si>
  <si>
    <t>M.4.2.3.4. Açıları standart açı ölçme araçlarıyla ölçerek dar, dik, geniş ve doğru açı olarak belirler.</t>
  </si>
  <si>
    <t>M.4.2.3.5. Standart açı ölçme araçları kullanarak ölçüsü verilen açıyı oluşturur.</t>
  </si>
  <si>
    <t xml:space="preserve">M.4.2.2.1. Ayna simetrisini, geometrik şekiller ve modeller üzerinde açıklayarak simetri doğrusunu çizer. </t>
  </si>
  <si>
    <t>M.4.2.2.2. Verilen şeklin doğruya göre simetriğini çizer.</t>
  </si>
  <si>
    <t xml:space="preserve">M.4.3.1.1. Standart uzunluk ölçme birimlerinden milimetrenin kullanım alanlarını belirtir. </t>
  </si>
  <si>
    <t>M.4.3.1.2. Uzunluk ölçme birimleri arasındaki ilişkileri açıklar ve birbiri cinsinden yazar.</t>
  </si>
  <si>
    <t>M.4.3.1.3. Doğrudan ölçebileceği bir uzunluğu en uygun uzunluk ölçme birimiyle tahmin eder ve tahminini ölçme yaparak kontrol eder.</t>
  </si>
  <si>
    <t>M.4.3.1.4. Uzunluk ölçme birimlerinin kullanıldığı en çok üç işlem gerektiren problemleri çözer.</t>
  </si>
  <si>
    <t>M.4.3.2.1. Kare ve dikdörtgenin çevre uzunlukları ile kenar uzunlukları arasındaki ilişkiyi açıklar.</t>
  </si>
  <si>
    <t xml:space="preserve">M.4.3.3.1. Şekillerin alanlarının, bu alanı kaplayan birim karelerin sayısı olduğunu belirler. </t>
  </si>
  <si>
    <t>M.4.3.3.2. Kare ve dikdörtgenin alanını toplama ve çarpma işlemleri ile ilişkilendirir.</t>
  </si>
  <si>
    <t xml:space="preserve">M.4.3.5.1. Yarım ve çeyrek kilogramı gram cinsinden ifade eder. </t>
  </si>
  <si>
    <t>M.4.3.5.2. Kilogram ve gramı kütle ölçerken birlikte kullanır</t>
  </si>
  <si>
    <t>M.4.3.5.3. Ton ve miligramın kullanıldığı yerleri belirler.</t>
  </si>
  <si>
    <t>M.4.3.5.4. Ton-kilogram, kilogram-gram, gram-miligram arasındaki ilişkiyi açıklar ve birbirine dönüştürür.</t>
  </si>
  <si>
    <t>M.4.3.5.5. Ton, kilogram, gram ve miligram ile ilgili problemleri çözer.</t>
  </si>
  <si>
    <t>M.4.3.6.1. Mililitrenin kullanıldığı yerleri açıklar.</t>
  </si>
  <si>
    <t>M.4.3.6.2. Litre ve mililitre arasındaki ilişkiyi açıklar ve birbirine dönüştürür</t>
  </si>
  <si>
    <t>M.4.3.6.3. Litre ve mililitreyi miktar belirtmek için bir arada kullanır.</t>
  </si>
  <si>
    <t>M.4.3.6.4. Bir kaptaki sıvının miktarını, litre ve mililitre birimleriyle tahmin eder ve ölçme yaparak tahminini kontrol eder.</t>
  </si>
  <si>
    <t xml:space="preserve">M.4.3.6.4. Bir kaptaki sıvının miktarını, litre ve mililitre birimleriyle tahmin eder ve ölçme yaparak tahminini kontrol eder.
</t>
  </si>
  <si>
    <t xml:space="preserve"> M.4.3.6.4. Bir kaptaki sıvının miktarını, litre ve mililitre birimleriyle tahmin eder ve ölçme yaparak tahminini kontrol eder.
</t>
  </si>
  <si>
    <t xml:space="preserve"> M.4.3.6.5. Litre ve mililitre ile ilgili problemleri çözer.
</t>
  </si>
  <si>
    <t xml:space="preserve">T.4.3.12. Bağlamdan yararlanarak bilmediği kelime ve kelime gruplarının anlamını tahmin eder.
T.4.3.16. Okuduğu metnin konusunu belirler.
</t>
  </si>
  <si>
    <t xml:space="preserve">T.4.3.17. Metnin ana fikri/ana duygusunu belirler.
T.4.3.18. Okuduğu metinle ilgili soruları cevaplar.
</t>
  </si>
  <si>
    <t xml:space="preserve">
T.4.3.18. Okuduğu metinle ilgili soruları cevaplar.
</t>
  </si>
  <si>
    <t>4.3.27. Okuduğu metindeki kahramanların özelliklerini karşılaştırır.</t>
  </si>
  <si>
    <t>T.4.3.8. Kelimelerin eş anlamlılarını bulur.</t>
  </si>
  <si>
    <t>T.4.2.4. Konuşma stratejilerini uygular.</t>
  </si>
  <si>
    <t xml:space="preserve">T.4.4.21. Yazma stratejilerini uygular.
T.4.4.10. Büyük harfleri ve noktalama işaretlerini uygun yerlerde kullanır.
</t>
  </si>
  <si>
    <t xml:space="preserve">T.4.3.2. Vurgu, tonlama ve telaffuza dikkat ederek okur.
T.4.3.3. Şiir okur.
</t>
  </si>
  <si>
    <t xml:space="preserve">T.4.3.12. Bağlamdan yararlanarak bilmediği kelime ve kelime gruplarının anlamını tahmin eder.
</t>
  </si>
  <si>
    <t>T.4.3.16. Okuduğu metnin konusunu belirler.</t>
  </si>
  <si>
    <t xml:space="preserve">T.4.3.18. Okuduğu metinle ilgili soruları cevaplar.
T.4.3.17. Metnin ana fikri/ana duygusunu belirler.
</t>
  </si>
  <si>
    <t xml:space="preserve">T.4.3.31. Metinler arasında karşılaştırma yapar.
T.4.3.21. Okuduğu metnin içeriğine uygun başlık belirler.
</t>
  </si>
  <si>
    <t xml:space="preserve">T.4.4.9. Formları yönergelerine uygun doldurur.
T.4.4.10. Büyük harfleri ve noktalama işaretlerini uygun yerlerde kullanır.  NOKTA, VİRGÜL, ÜÇ NOKTA 
</t>
  </si>
  <si>
    <t>T4.2.5. Sınıf içindeki tartışma ve konuşmalara katılır.</t>
  </si>
  <si>
    <t>T.4.3.12. Bağlamdan yararlanarak bilmediği kelime ve kelime gruplarının anlamını tahmin eder.</t>
  </si>
  <si>
    <t xml:space="preserve">T.4.3.17. Metnin ana fikri/ana duygusunu belirler.
T.4.3.21. Okuduğu metnin içeriğine uygun başlık belirler.
</t>
  </si>
  <si>
    <t>T.4.3.18. Okuduğu metinle ilgili soruları cevaplar.</t>
  </si>
  <si>
    <t>T.4.3.27. Okuduğu metindeki kahramanların özelliklerini karşılaştırır.</t>
  </si>
  <si>
    <t>T.4.2.3. Hazırlıklı konuşmalar yapar.</t>
  </si>
  <si>
    <t xml:space="preserve"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</si>
  <si>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T.4.1.13. Konuşmacının sözlü olmayan mesajlarını kavrar.                                                                                                                                                                                                                                                               S.34 2.ETK.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</si>
  <si>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          S.34 3.ETK.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</si>
  <si>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S.35 4.ETK.</t>
  </si>
  <si>
    <t>T.4.1.5. Dinlediklerinin/izlediklerinin konusunu belirler.                                                                                                                                                                                                                                                                S.35 5.ETK.</t>
  </si>
  <si>
    <t>T.4.4.12.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S.36 6.,7.,8.ETK.</t>
  </si>
  <si>
    <t>Gül Ağacı Bahçesinden Hacivat Karagöz’e (Serbest Okuma)
T.4.3.1. Noktalama işaretlerine dikkat ederek sesli ve sessiz okur.</t>
  </si>
  <si>
    <t xml:space="preserve">TEMA SONU DEĞERLENDİRME
</t>
  </si>
  <si>
    <t>T.4.3.1. Noktalama işaretlerine dikkat ederek sesli ve sessiz okur.</t>
  </si>
  <si>
    <t xml:space="preserve">T.4.3.16. Okuduğu metnin konusunu belirler.
T.4.3.18. Okuduğu metinle ilgili soruları cevaplar.
</t>
  </si>
  <si>
    <t>T.4.3.26. Metindeki gerçek ve hayalî ögeleri ayırt eder.</t>
  </si>
  <si>
    <t>T.4.4.10. Büyük harfleri ve noktalama işaretlerini uygun yerlerde kullanır. Soru işareti, konuşma çizgisi, nokta</t>
  </si>
  <si>
    <t xml:space="preserve">T.4.3.35. Bilgi kaynaklarını etkili bir şekilde kullanır.
T.4.3.36. Bilgi kaynaklarının güvenilirliğini sorgular.
</t>
  </si>
  <si>
    <t>T.4.3.37. Okuduğu metindeki olaylara ilişkin düşüncelerini ifade eder.</t>
  </si>
  <si>
    <t>T.4.3.3. Şiir okur.</t>
  </si>
  <si>
    <t>T.4.3.21. Okuduğu metnin içeriğine uygun başlık belirler.</t>
  </si>
  <si>
    <t>T.4.4.10. Büyük harfleri ve noktalama işaretlerini uygun yerlerde kullanır. Kesme İşareti</t>
  </si>
  <si>
    <t>T.4.4.21. Yazma stratejilerini uygular.</t>
  </si>
  <si>
    <t>T.4.4.4. Bilgilendirici metin yazar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</si>
  <si>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</t>
  </si>
  <si>
    <t>T.4.3.19. Metinle ilgili sorular sorar.</t>
  </si>
  <si>
    <t>T.4.4.4. Bilgilendirici metin yazar.</t>
  </si>
  <si>
    <t xml:space="preserve"> T.4.1.9.Dinledikleriyle/izledikleriyle ilgili görüşlerini ifade eder.</t>
  </si>
  <si>
    <t xml:space="preserve"> T.4.1.4.Dinlediklerinde/izlediklerinde geçen, bilmediği kelimelerin anlamını tahmin eder.</t>
  </si>
  <si>
    <t>T.4.1.7. Dinlediklerine/izlediklerine yönelik sorulara cevap verir.</t>
  </si>
  <si>
    <t>T.4.1.9. Dinledikleriyle/izledikleriyle ilgili görüşlerini ifade eder.</t>
  </si>
  <si>
    <t>KURTULUŞ
 (Serbest Okuma)
T.4.3.1. Noktalama işaretlerine dikkat ederek sesli ve sessiz okur.</t>
  </si>
  <si>
    <t xml:space="preserve">  T.4.3.2. Vurgu, tonlama ve telaffuza dikkat ederek okur.                                                                                                
</t>
  </si>
  <si>
    <t xml:space="preserve">T.4.3.16. Okuduğu metnin konusunu belirler                                                                                                                       T.4.3.17. Metnin ana fikri/ana duygusunu belirler.                                                                                                                </t>
  </si>
  <si>
    <t>T4.2.5. Sınıf içindeki tartışma ve konuşmalara katılır. I</t>
  </si>
  <si>
    <t>T.4.4.12. Yazdıklarını paylaşır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</si>
  <si>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</t>
  </si>
  <si>
    <t>T.4.4.18. Yazılarında bağlaçları kuralına uygun kullanır. “de” ve “ki” bağlaçları</t>
  </si>
  <si>
    <t>T.4.3.24. Hikâye edici ve bilgilendirici metinleri oluşturan ögeleri tanır.</t>
  </si>
  <si>
    <t>T.4.4.3. Hikâye edici metin yazar.</t>
  </si>
  <si>
    <t>T.4.4.5. Hayalî ögeler barındıran kısa metin yazar.</t>
  </si>
  <si>
    <t xml:space="preserve">T.4.4.12. Yazdıklarını paylaşır                                                        </t>
  </si>
  <si>
    <t>T.4.3.17. Metnin ana fikri/ana duygusunu belirler</t>
  </si>
  <si>
    <t>T.4.4.6. Görselleri ilişkilendirerek bir olayı anlatır.</t>
  </si>
  <si>
    <t>T.4.4.1. Şiir yazar.</t>
  </si>
  <si>
    <t>T.4.4.14. Yazdıklarını zenginleştirmek için çizim, grafik ve görseller kullanır.</t>
  </si>
  <si>
    <t xml:space="preserve">T.4.1.4. Dinlediklerinde/izlediklerinde geçen, bilmediği kelimelerin anlamını tahmin eder.                                                </t>
  </si>
  <si>
    <t xml:space="preserve">T.4.1.5. Dinlediklerinin/izlediklerinin konusunu belirler.
T.4.1.6. Dinlediklerinin/izlediklerinin ana fikrini/ana duygusunu belirler.
</t>
  </si>
  <si>
    <t>T.4.1.2.Dinlediklerinde/izlediklerinde geçen olayların gelişimi ve sonucu hakkında tahminde bulunur.</t>
  </si>
  <si>
    <t>KÜÇÜK FARE VE ASLAN
 (Serbest Okuma)
T.4.3.1. Noktalama işaretlerine dikkat ederek sesli ve sessiz okur.</t>
  </si>
  <si>
    <t>T.4.3.6 Okuma stratejilerini uygular.</t>
  </si>
  <si>
    <t xml:space="preserve">T.4.3.13. Görsellerle ilgili soruları cevaplar.
</t>
  </si>
  <si>
    <t xml:space="preserve">T.4.2.4. Konuşma stratejilerini uygular.
T4.2.5. Sınıf içindeki tartışma ve konuşmalara katılır.
</t>
  </si>
  <si>
    <t xml:space="preserve">T.4.3.25. Yönergeleri kavrar.
T.4.3.26. Metindeki gerçek ve hayalî ögeleri ayırt eder.
</t>
  </si>
  <si>
    <t>T.4.4.10. Büyük harfleri ve noktalama işaretlerini uygun yerlerde kullanır.</t>
  </si>
  <si>
    <t xml:space="preserve">
T.4.2.2. Hazırlıksız konuşmalar yapar.
T.4.2.3. Hazırlıklı konuşmalar yapar.
</t>
  </si>
  <si>
    <t>T.4.3.30. Metindeki renkli, altı çizili, koyu ifadelerin önemli noktaları vurguladığını kavrar.</t>
  </si>
  <si>
    <t xml:space="preserve"> T.4.3.28. Okudukları ile ilgili çıkarımlar yapar.</t>
  </si>
  <si>
    <t>T.4.4.7. Yazdıklarının içeriğine uygun başlık belirler.</t>
  </si>
  <si>
    <t>T.4.2.4. Konuşma stratejilerini uygular.I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</si>
  <si>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</t>
  </si>
  <si>
    <t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</si>
  <si>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T.4.3.29. Görsellerle okuduğu metnin içeriğini ilişkilendirir.
T.4.3.33. Medya metinlerini değerlendirir.
</t>
  </si>
  <si>
    <t xml:space="preserve">T.4.3.35. Bilgi kaynaklarını etkili bir şekilde kullanır.
T.4.3.36. Bilgi kaynaklarının güvenilirliğini sorgular
</t>
  </si>
  <si>
    <t xml:space="preserve">T.4.4.7. Yazdıklarının içeriğine uygun başlık belirler.
T.4.4.11. Yazdıklarını düzenler.
</t>
  </si>
  <si>
    <t>T.4.4.12. Yazdıklarını paylaşır.</t>
  </si>
  <si>
    <t>T.4.1.12. Dinleme stratejilerini uygular.</t>
  </si>
  <si>
    <t>T.4.1.6. Dinlediklerinin/izlediklerinin ana fikrini/ana duygusunu belirler.</t>
  </si>
  <si>
    <t xml:space="preserve">T.4.4.11. Yazdıklarını düzenler.
T.4.4.14. Yazdıklarını zenginleştirmek için çizim, grafik ve görseller kullanır.
</t>
  </si>
  <si>
    <t xml:space="preserve">T.4.2.3. Hazırlıklı konuşmalar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</si>
  <si>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T.4.2.1. Kelimeleri anlamlarına uygun kullanır.</t>
  </si>
  <si>
    <t xml:space="preserve"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</t>
  </si>
  <si>
    <t>SELİMİYE'NİN ÖYKÜSÜ
T.4.3.1. Noktalama işaretlerine dikkat ederek sesli ve sessiz okur.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</si>
  <si>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</t>
  </si>
  <si>
    <t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</si>
  <si>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T.4.3.17. Metnin ana fikri/ana duygusunu belirler.
T.4.4.4. Bilgilendirici metin yazar.
</t>
  </si>
  <si>
    <t xml:space="preserve">T.4.3.32. Kısa ve basit dijital metinlerdeki mesajı kavrar.
T.4.4.14. Yazdıklarını zenginleştirmek için çizim, grafik ve görseller kullanır
</t>
  </si>
  <si>
    <t xml:space="preserve">T.4.3.28. Okudukları ile ilgili çıkarımlar yapar.
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</si>
  <si>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</t>
  </si>
  <si>
    <t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</si>
  <si>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T.4.3.10. Okuduğu metindeki gerçek, mecaz ve terim anlamlı sözcükleri belirler.</t>
  </si>
  <si>
    <t xml:space="preserve">T.4.4.11. Yazdıklarını düzenler.
T.4.4.12. Yazdıklarını paylaşır
</t>
  </si>
  <si>
    <t xml:space="preserve">T.4.2.3. Hazırlıklı konuşmalar yapar.
T.4.2.4. Konuşma stratejilerini uygular.
</t>
  </si>
  <si>
    <t xml:space="preserve">T.4.3.16. Okuduğu metnin konusunu belirler.
T.4.3.17. Metnin ana fikri/ana duygusunu belirler.
</t>
  </si>
  <si>
    <t xml:space="preserve">T.4.1.2. Dinlediklerinde/izlediklerinde geçen olayların gelişimi ve sonucu hakkında tahminde bulunur.
T.4.1.3. Dinlediği/izlediği metni ana hatlarıyla anlatır
</t>
  </si>
  <si>
    <t xml:space="preserve"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           </t>
  </si>
  <si>
    <t xml:space="preserve"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</si>
  <si>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T.4.1.10. Dinlediği/izlediği hikâye edici metinleri canlandırır.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</si>
  <si>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T.4.4.4. Bilgilendirici metin yazar.
T.4.4.7. Yazdıklarının içeriğine uygun başlık belirler.
</t>
  </si>
  <si>
    <t xml:space="preserve">T.4.3.7. Kelimelerin zıt anlamlılarını bulur.
T.4.3.11. Deyim ve atasözlerinin metnin anlamına katkısını kavrar.
</t>
  </si>
  <si>
    <t xml:space="preserve">T.4.3.18. Okuduğu metinle ilgili soruları cevaplar.
T.4.3.20. Okuduğu metinlerdeki hikâye unsurlarını belirler.
</t>
  </si>
  <si>
    <t xml:space="preserve">T.4.3.24. Hikâye edici ve bilgilendirici metinleri oluşturan ögeleri tanır.
</t>
  </si>
  <si>
    <t>T.4.3.30. Metindeki renkli, altı çizili, koyu ifadelerin önemli noktaları vurguladığını kavrar.I</t>
  </si>
  <si>
    <t>T.4.2.1. Kelimeleri anlamlarına uygun kullanır.
T.4.2.2. Hazırlıksız konuşmalar yapar.
I</t>
  </si>
  <si>
    <t xml:space="preserve">T.4.4.3. Hikâye edici metin yazar.
T.4.4.5. Hayalî ögeler barındıran kısa metin yazar.
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</si>
  <si>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             </t>
  </si>
  <si>
    <t xml:space="preserve">T.4.3.7. Kelimelerin zıt anlamlılarını bulur.
T.4.3.8. Kelimelerin eş anlamlılarını bulur.
</t>
  </si>
  <si>
    <t xml:space="preserve">T.4.4.1. Şiir yazar.
</t>
  </si>
  <si>
    <t xml:space="preserve">T.4.4.10. Büyük harfleri ve noktalama işaretlerini uygun yerlerde kullanır.
T.4.4.13. Yazılarında eş sesli kelimeleri anlamlarına uygun kullanır.
</t>
  </si>
  <si>
    <t xml:space="preserve">T.4.4.19. Yazılarında kelimeleri gerçek, mecaz ve terim anlamları ile kullanır.
T.4.4.21. Yazma stratejilerini uygular.
</t>
  </si>
  <si>
    <t xml:space="preserve">T.4.3.3. Şiir okur.
T.4.3.2. Vurgu, tonlama ve telaffuza dikkat ederek okur.
                                                                                                                                                                                            </t>
  </si>
  <si>
    <t xml:space="preserve">T.4.3.4. Metinleri türün özelliklerine uygun biçimde okur.
T.4.4.7. Yazdıklarının içeriğine uygun başlık belirler.
</t>
  </si>
  <si>
    <t xml:space="preserve">T.4.4.9. Formları yönergelerine uygun doldurur.
T.4.4.11. Yazdıklarını düzenler.
</t>
  </si>
  <si>
    <t xml:space="preserve">T.4.3.13. Görsellerle ilgili soruları cevaplar
T.4.3.18. Okuduğu metinle ilgili soruları cevaplar.
</t>
  </si>
  <si>
    <t xml:space="preserve"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</t>
  </si>
  <si>
    <t>T.4.3.34. Grafik, tablo ve çizelgelerle ilgili soruları cevaplar.</t>
  </si>
  <si>
    <t xml:space="preserve">T.4.2.1. Kelimeleri anlamlarına uygun kullanır.
T.4.2.2. Hazırlıksız konuşmalar yapar.
   </t>
  </si>
  <si>
    <t>TİYATROYU DA KİM İCAT ETTİ
(Serbest Okuma metni)
T.4.3.1. Noktalama işaretlerine dikkat ederek sesli ve sessiz okur.</t>
  </si>
  <si>
    <t>T.4.3.4. Metinleri türün özelliklerine uygun biçimde okur.</t>
  </si>
  <si>
    <t>T.4.3.13. Görsellerle ilgili soruları cevaplar.
T.4.3.20. Okuduğu metinlerdeki hikâye unsurlarını belirler.
.</t>
  </si>
  <si>
    <t>T.4.3.31. Metinler arasında karşılaştırma yapar.</t>
  </si>
  <si>
    <t xml:space="preserve">T.4.4.11. Yazdıklarını düzenler.
T.4.4.9. Formları yönergelerine uygun doldurur.
</t>
  </si>
  <si>
    <t xml:space="preserve">T4.2.5. Sınıf içindeki tartışma ve konuşmalara katılır.
</t>
  </si>
  <si>
    <t>T.4.3.20. Okuduğu metinlerdeki hikâye unsurlarını belirler.</t>
  </si>
  <si>
    <t xml:space="preserve">.T.4.4.3. Hikâye edici metin yazar.
T.4.4.7. Yazdıklarının içeriğine uygun başlık belirler.
    </t>
  </si>
  <si>
    <t xml:space="preserve">T.4.4.10. Büyük harfleri ve noktalama işaretlerini uygun yerlerde kullanır.
T.4.4.16. Kısaltmaları ve kısaltmalara gelen ekleri doğru yazar.
</t>
  </si>
  <si>
    <t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</si>
  <si>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 xml:space="preserve">T.4.3.18. Okuduğu metinle ilgili soruları cevaplar.
T.4.3.21. Okuduğu metnin içeriğine uygun başlık belirler.
</t>
  </si>
  <si>
    <t xml:space="preserve">T.4.4.4. Bilgilendirici metin yazar.
T.4.4.15. İmza atar.
</t>
  </si>
  <si>
    <t>T.4.1.4. Dinlediklerinde/izlediklerinde geçen, bilmediği kelimelerin anlamını tahmin eder.</t>
  </si>
  <si>
    <t xml:space="preserve">T.4.1.8. Dinlediklerine/izlediklerine farklı başlıklar önerir.
T.4.1.12. Dinleme stratejilerini uygular.
</t>
  </si>
  <si>
    <t xml:space="preserve">T.4.2.1. Kelimeleri anlamlarına uygun kullanır.
T.4.2.2. Hazırlıksız konuşmalar yapar.
</t>
  </si>
  <si>
    <t xml:space="preserve">T.4.3.32. Kısa ve basit dijital metinlerdeki mesajı kavrar.
T.4.3.33. Medya metinlerini değerlendirir.
</t>
  </si>
  <si>
    <t xml:space="preserve">T.4.3.13. Görsellerle ilgili soruları cevaplar.
T.4.3.16. Okuduğu metnin konusunu belirler.
</t>
  </si>
  <si>
    <t xml:space="preserve">T.4.4.2. Bir işin işlem basamaklarına ilişkin yönergeler yazar.
T.4.4.9. Formları yönergelerine uygun doldurur
</t>
  </si>
  <si>
    <t>TEMA DEĞERLENDİRME ÇALIŞMALARI</t>
  </si>
  <si>
    <t xml:space="preserve">T.4.4.10. Büyük harfleri ve noktalama işaretlerini uygun yerlerde kullanır                                                                                                                                                                                                                                       </t>
  </si>
  <si>
    <t>2. DÖNEM 2. YAZILI YOKLAMA</t>
  </si>
  <si>
    <t xml:space="preserve">T.4.3.18. Okuduğu metinle ilgili soruları cevaplar.
</t>
  </si>
  <si>
    <t xml:space="preserve">T.4.4.4. Bilgilendirici metin yazar.
T.4.4.10. Büyük harfleri ve noktalama işaretlerini uygun yerlerde kullanır.
</t>
  </si>
  <si>
    <t>T.4.4.20. Harflerin yapısal özelliklerine uygun metin yazar.</t>
  </si>
  <si>
    <t>GENEL TEKRAR</t>
  </si>
  <si>
    <t>Mü.4.A.2. İstiklâl Marşı’nı doğru söylemeye özen gösterir</t>
  </si>
  <si>
    <t>Mü.4.A.1. Birlikte söyleme kurallarına uyar.</t>
  </si>
  <si>
    <t>Mü.4.B.1. Temel müzik yazı ve öğelerini tanır.</t>
  </si>
  <si>
    <t>Mü.4.A.4. Belirli gün ve haftaların anlamına uygun müzikler söyler.</t>
  </si>
  <si>
    <t>Mü.4.B.5. Dinlediği müziklerdeki gürlük değişikliklerini fark eder.</t>
  </si>
  <si>
    <t>Mü.4.B.3. Şarkı, türkü ve oyun müziklerinde hız değişikliklerini fark eder.</t>
  </si>
  <si>
    <t>Mü.4.C.1. Dinlediği müziklerle ilgili duygu ve düşüncelerini ifade eder.</t>
  </si>
  <si>
    <t>Mü.4.C.2. Müziklere kendi oluşturduğu ritim kalıpları ile eşlik eder.</t>
  </si>
  <si>
    <t>Mü.4.C.4. Farklı ritmik yapıdaki ezgilere uygun hareket eder.</t>
  </si>
  <si>
    <t>Mü.4.C.5. Müziklerde aynı ve farklı ezgi cümlelerini dansa dönüştürür.</t>
  </si>
  <si>
    <t>Mü.4.D.3. Farklı türlerdeki müzikleri dinleyerek müzik kültürünü geliştirir.</t>
  </si>
  <si>
    <t>Mü.4.D.1. Müzik arşivi oluşturmanın önemini fark eder.</t>
  </si>
  <si>
    <t>Mü.4.D.2. Sınıfça ortak müzik arşivi oluşturur.</t>
  </si>
  <si>
    <t>Mü.4.B.6. Temel müzik yazı ve ögelerini (yükseklik, süre, hız, gürlük) bilişim destekli müzik teknolojilerini kullanarak ayırt eder.</t>
  </si>
  <si>
    <t>Mü.4.D.5. Çevresindeki müzik etkinliklerine katılır.</t>
  </si>
  <si>
    <t>Mü.4.A.5. Müzik çalışmalarını sergiler.</t>
  </si>
  <si>
    <t>4.1.1.Görsel sanat çalışmasını oluştururken biçimlendirme basamaklarını kullanır.</t>
  </si>
  <si>
    <t>4.1.2.Edindiği bilgi ve tecrübelerini görsel sanat çalışmasında gösterir.</t>
  </si>
  <si>
    <t>4.1.3.Görsel sanat çalışmasını oluştururken hayal gücünü kullanır.</t>
  </si>
  <si>
    <t>4.1.4.Deneyimlerini farklı fikirler, sanat formları ve kültürel temalarla ilişkilendirerek görsel sanat çalışması oluşturur.</t>
  </si>
  <si>
    <t>4.1.5.Görsel sanat çalışmasında kompozisyon birliğini oluşturmak için seçimler yapar.</t>
  </si>
  <si>
    <t>4.1.6.İki boyutlu yüzey üzerinde derinlik etkisi yaratır.</t>
  </si>
  <si>
    <t>4.1.7.Gözleme dayalı çizimlerinde kontur çizgisini ve gölgeleme tekniklerini kullanır.</t>
  </si>
  <si>
    <t>4.2.5.Görsel sanat alanındaki meslekleri tanır.</t>
  </si>
  <si>
    <t>O.4.1.1.1. Yer değiştirme hareketlerini artan kuvvet, hız ve çeviklikle yapar</t>
  </si>
  <si>
    <t>O.4.1.1.2. Oyunlarda dengeleme gerektiren hareketleri etkili kullanır.</t>
  </si>
  <si>
    <t>O.4.1.1.3. Oyunlarda nesne kontrolü gerektiren hareketleri etkili kullanır</t>
  </si>
  <si>
    <t>O.4.1.1.4. Özgün, modern danslar yapar</t>
  </si>
  <si>
    <t>O.4.1.1.5. Kurallı takım oyunları oynar.</t>
  </si>
  <si>
    <t>O.4.1.2.1. Hareket becerileri ile ilgili kavramları yerinde kullanır.</t>
  </si>
  <si>
    <t>O.4.1.2.2. Oynadığı oyunların içindeki hareket becerilerini tanımlar.</t>
  </si>
  <si>
    <t>O.4.2.2.3. Oyun ve fiziki etkinliklere uygun spor kıyafetiyle katılır</t>
  </si>
  <si>
    <t>O.4.2.2.6. Oyun ve fiziki etkinliklerde çevreye duyarlılık gösterir.</t>
  </si>
  <si>
    <t>O.4.2.2.7. Oyun ve fiziki etkinliklerde iş birliği yapar.</t>
  </si>
  <si>
    <t>O.4.2.2.8. Oyun ve fiziki etkinliklerde adil oyun anlayışı sergiler.</t>
  </si>
  <si>
    <t>Y4.1.1. İnsan olmanın niteliklerini açıklar.</t>
  </si>
  <si>
    <t>Y4.1.2. İnsanın doğuştan gelen temel ve vazgeçilmez hakları olduğunu bilir.</t>
  </si>
  <si>
    <t>Y4.1.3. Haklarına kendi yaşamından örnekler verir.</t>
  </si>
  <si>
    <t>Y4.1.4. Çocuk ile yetişkin arasındaki farkları açıklar.</t>
  </si>
  <si>
    <t>Y4.2.1. Hak, özgürlük ve sorumluluk arasındaki ilişkiyi fark eder.</t>
  </si>
  <si>
    <t>Y4.2.2. İnsan olma sorumluluğunu taşımanın yollarını açıklar.</t>
  </si>
  <si>
    <t>Y4.2.3. Hak ve özgürlüklerini kullanabilen ve kullanamayan çocukların yaşantılarını karşılaştırır.</t>
  </si>
  <si>
    <t>Y4.2.4. Hak ve özgürlüklerinin ihlal edildiği ya da kısıtlandığı durumlarda hissettiklerini ifade eder.</t>
  </si>
  <si>
    <t>Y4.2.5. Hak ve özgürlüklerin ihlal edildiği veya kısıtlandığı durumların çözümünde ne tür sorumluluklar üstlenebileceğine ilişkin örnekler verir.</t>
  </si>
  <si>
    <t>Y4.2.6. Hak ve özgürlüklere saygı gösterir.</t>
  </si>
  <si>
    <t>Y4.2.7. Hak ve özgürlüklerin kullanılmasının birlikte yaşama kültürüne etkisini değerlendirir.</t>
  </si>
  <si>
    <t>ÜNİTE DEĞERLENDİRME SORULARI</t>
  </si>
  <si>
    <t>Y4.3.1. İnsanların farklılıklarına saygı gösterir.</t>
  </si>
  <si>
    <t>Y4.3.2. Adalet ve eşitlik kavramlarını birbirleriyle ilişkili olarak açıklar.</t>
  </si>
  <si>
    <t>Y4.3.3. İnsanların hak ve özgürlükler bakımından eşit olduğunu bilir.</t>
  </si>
  <si>
    <t>Y4.3.4. Adaletin veya  eşitliğin sağlandığı ve sağlanamadığı durumları karşılaştırır.</t>
  </si>
  <si>
    <t>Y4.3.5. Adil ya da eşit davranılmadığında insanlarda oluşabilecek duyguları açıklar.</t>
  </si>
  <si>
    <t>Y4.4.1. İnsanlar arasındaki anlaşmazlıkların nedenlerini açıklar.</t>
  </si>
  <si>
    <t>Y4.4.2. Uzlaşı gerektiren ve gerektirmeyen durumları karşılaştırır.</t>
  </si>
  <si>
    <t>Y4.4.3. Anlaşmazlıkları çözmek için uzlaşı yolları arar.</t>
  </si>
  <si>
    <t>Y4.4.4. Anlaşmazlık ve uzlaşı durumlarının sonuçlarını örneklerle karşılaştırır.</t>
  </si>
  <si>
    <t>Y4.5.1. Kural kavramını sorgular.</t>
  </si>
  <si>
    <t>Y4.5.2. Kuralın, özgürlük ve hak arasındaki ilişkiye etkisini değerlendirir.</t>
  </si>
  <si>
    <t>Y4.5.4. Kurallara uymanın toplumsal ahenge ve birlikte yaşama olan katkısını değerlendirir.</t>
  </si>
  <si>
    <t>Y4.5.3.Kuralların uygulanmasına katkı sağlar.</t>
  </si>
  <si>
    <t>Y4.6.1. Birlikte yaşamak için bir yurda ihtiyaç olduğunu bilir.</t>
  </si>
  <si>
    <t>Y4.6.2. Birlikte yaşayabilmek için düzenleyici bir kuruma ihtiyaç olduğunu kavrar.</t>
  </si>
  <si>
    <t>Y4.6.3.Devletin yurttaşlarına karşı sorumluluklarını açıklar.</t>
  </si>
  <si>
    <t>Y4.6.4. Yurttaş olmanın sorumluluklarını açıklar.</t>
  </si>
  <si>
    <t>Y4.6.5.Birlikte yaşama kültürünün günlük hayattaki yansımalarına örnekler verir.</t>
  </si>
  <si>
    <t>SB.4.1.1. Resmî kimlik belgesini inceleyerek kişisel kimliğine ilişkin çıkarımlarda bulunur</t>
  </si>
  <si>
    <t>SB.4.1.2. Yaşamına ilişkin belli başlı olayları kronolojik sıraya koyar.</t>
  </si>
  <si>
    <t>SB.4.1.3. Bireysel ilgi, ihtiyaç ve yeteneklerini tanır.</t>
  </si>
  <si>
    <t>SB.4.1.4. Kendisini farklı özelliklere sahip diğer bireylerin yerine koyar.</t>
  </si>
  <si>
    <t>SB.4.1.5. Diğer bireylerin farklı özelliklerini saygı ile karşılar.</t>
  </si>
  <si>
    <t>TEMA SONU DEĞERLENDİRME ÇALIŞMALARI</t>
  </si>
  <si>
    <t>SB.4.2.1. Sözlü, yazılı, görsel kaynaklar ve nesnelerden yararlanarak aile tarihi çalışması yapar.</t>
  </si>
  <si>
    <t>SB.4.2.2. Ailesi ve çevresindeki millî kültürü yansıtan ögeleri araştırarak örnekler verir.</t>
  </si>
  <si>
    <t>SB.4.2.3. Geleneksel çocuk oyunlarını değişim ve süreklilik açısından günümüzdeki oyunlarla karşılaştırır.</t>
  </si>
  <si>
    <t>SB.4.2.4. Millî Mücadele kahramanlarının hayatlarından hareketle Millî Mücadele’nin önemini kavrar</t>
  </si>
  <si>
    <t>SB.4.3.1. Çevresindeki herhangi bir yerin konumu ile ilgili çıkarımlarda bulunur.</t>
  </si>
  <si>
    <t>SB.4.3.2. Günlük yaşamında kullandığı mekânların krokisini çizer.</t>
  </si>
  <si>
    <t>SB.4.3.3. Yaşadığı çevredeki doğal ve beşerî unsurları ayırt eder.</t>
  </si>
  <si>
    <t>SB.4.3.4. Çevresinde meydana gelen hava olaylarını gözlemleyerek bulgularını resimli grafiklere aktarır.</t>
  </si>
  <si>
    <t>SB.4.3.5. Yaşadığı yer ve çevresindeki yer şekilleri ve nüfus özellikleri hakkında çıkarımlarda bulunur.</t>
  </si>
  <si>
    <t>SB.4.3.6. Doğal afetlere yönelik gerekli hazırlıkları yapar.</t>
  </si>
  <si>
    <t>SB.4.4.1. Çevresindeki teknolojik ürünleri, kullanım alanlarına göre sınıflandırır.</t>
  </si>
  <si>
    <t>SB.4.4.2. Teknolojik ürünlerin geçmişteki ve bugünkü kullanımlarını karşılaştırır.</t>
  </si>
  <si>
    <t>SB.4.4.3. Kullandığı teknolojik ürünlerin mucitlerini ve bu ürünlerin zaman içerisindeki gelişimini araştırır.</t>
  </si>
  <si>
    <t>SB.4.4.4. Çevresindeki ihtiyaçlardan yola çıkarak kendine özgü ürünler tasarlamaya yönelik fikirler geliştirir.</t>
  </si>
  <si>
    <t>SB.4.4.5. Teknolojik ürünleri kendisine, başkalarına ve doğaya zarar vermeden kullanır.</t>
  </si>
  <si>
    <t>SB.4.5.1. İstek ve ihtiyaçlarını ayırt ederek ikisi arasında bilinçli seçimler yapar.</t>
  </si>
  <si>
    <t>SB.4.5.2. Ailesi ve yakın çevresindeki başlıca ekonomik faaliyetleri tanır</t>
  </si>
  <si>
    <t>SB.4.5.3. Sorumluluk sahibi bir birey olarak bilinçli tüketici davranışları sergiler.</t>
  </si>
  <si>
    <t>SB.4.5.4. Kendine ait örnek bir bütçe oluşturur.</t>
  </si>
  <si>
    <t>SB.4.5.5. Çevresindeki kaynakları israf etmeden kullanır</t>
  </si>
  <si>
    <t>SB.4.6.1. Çocuk olarak sahip olduğu haklara örnekler verir.</t>
  </si>
  <si>
    <t>SB.4.6.2. Aile ve okul yaşamındaki söz ve eylemlerinin sorumluluğunu alır</t>
  </si>
  <si>
    <t>SB.4.6.3. Okul yaşamında gerekli gördüğü eğitsel sosyal etkinlikleri önerir.</t>
  </si>
  <si>
    <t>SB.4.6.4. Ülkesinin bağımsızlığı ile bireysel özgürlüğü arasındaki ilişkiyi açıklar.</t>
  </si>
  <si>
    <t>1. TEMA SONU DEĞERLENDİRME ÇALIŞMALARI</t>
  </si>
  <si>
    <t>SB.4.7.1. Dünya üzerindeki çeşitli ülkeleri tanıtır.</t>
  </si>
  <si>
    <t>SB.4.7.2. Türkiye’nin komşuları ve diğer Türk Cumhuriyetleri ile olan ilişkilerini kavrar.</t>
  </si>
  <si>
    <t>SB.4.7.3. Farklı ülkelere ait kültürel unsurlarla ülkemizin sahip olduğu kültürel unsurları karşılaştırır</t>
  </si>
  <si>
    <t>SB.4.7.4. Farklı kültürlere saygı gösterir.</t>
  </si>
  <si>
    <t>SB.4.7.3. Farklı ülkelere ait kültürel unsurlarla ülkemizin sahip olduğu kültürel unsurları karşılaştırır.</t>
  </si>
  <si>
    <t>SB.4.7.4. Farklı kültürlere saygı gösterir</t>
  </si>
  <si>
    <t xml:space="preserve">Öğrencilerle tanışma ve ders müfredatı hakkında bilgi verme. </t>
  </si>
  <si>
    <t>4.1.1. Dinî ifadeleri, günlük konuşmalarda doğru ve yerinde kullanır.1. Günlük Konuşmalarda Dinî İfadeler</t>
  </si>
  <si>
    <t>4.1.1. Dinî ifadeleri, günlük konuşmalarda doğru ve yerinde kullanır.Allah ve Peygamber</t>
  </si>
  <si>
    <t>4.1.1. Dinî ifadeleri, günlük konuşmalarda doğru ve yerinde kullanır.Besmele</t>
  </si>
  <si>
    <t>4.1.1. Dinî ifadeleri, günlük konuşmalarda doğru ve yerinde kullanır.Selam</t>
  </si>
  <si>
    <t>4.1.1. Dinî ifadeleri, günlük konuşmalarda doğru ve yerinde kullanır.Hamd ve Şükür</t>
  </si>
  <si>
    <t>4.1.1. Dinî ifadeleri, günlük konuşmalarda doğru ve yerinde kullanır.Estağfirullah ve Sübhanallah</t>
  </si>
  <si>
    <t>4.1.1. Dinî ifadeleri, günlük konuşmalarda doğru ve yerinde kullanır.Sevap ve Günah</t>
  </si>
  <si>
    <t>4.1.2. Tekbir ve salavatı söyler..Tekbir ve Salavat</t>
  </si>
  <si>
    <t xml:space="preserve">Ölçme ve değerlendirme. Bilgi seviyelerinin tesbiti.     1. Yazılı Yoklama  </t>
  </si>
  <si>
    <t>2. Dilek ve Dualarda Geçen Dinî İfadeler
Cumhuriyet Bayramı (29 Ekim )</t>
  </si>
  <si>
    <t>4.1.3. Dilek ve dualarda kullanılan dinî ifadelere örnekler verir.</t>
  </si>
  <si>
    <t>4.1.4. Sübhaneke duasını okur, anlamını söyler.</t>
  </si>
  <si>
    <t>Ünitemizi Değerlendirelim</t>
  </si>
  <si>
    <t>4.2.1. İslam’ın inanç esaslarını sıralar.</t>
  </si>
  <si>
    <t>4.2.1. İslam’ın inanç esaslarını sıralar.Allah’a iman, Meleklere iman</t>
  </si>
  <si>
    <t>4.2.1. İslam’ın inanç esaslarını sıralar.Kitaplara iman, Peygamberlere iman</t>
  </si>
  <si>
    <t>4.2.1. İslam’ın inanç esaslarını sıralar.Ahirete iman</t>
  </si>
  <si>
    <t>4.2.1. İslam’ın inanç esaslarını sıralar.Kader ve Kazaya iman</t>
  </si>
  <si>
    <t>4.2.2. İslam’ın şartlarını söyler.</t>
  </si>
  <si>
    <t>4.2.2. İslam’ın şartlarını söyler.Kelime-i Şehadet Getirmek</t>
  </si>
  <si>
    <t>4.2.2. İslam’ın şartlarını söyler.Namaz Kılmak, Zekât Vermek</t>
  </si>
  <si>
    <t>4.2.2. İslam’ın şartlarını söyler.Oruç Tutmak, Hacca Gitmek</t>
  </si>
  <si>
    <t>4.2.3. Kur’an-ı Kerim’in iç düzeni ile ilgili kavramları tanımlar.3. Kur’an-ı Kerim</t>
  </si>
  <si>
    <t>4.2.3. Kur’an-ı Kerim’in iç düzeni ile ilgili kavramları tanımlar.Kur’an-ı Kerim‘in İç Düzeni Ayet</t>
  </si>
  <si>
    <t>4.2.3. Kur’an-ı Kerim’in iç düzeni ile ilgili kavramları tanımlar.Sure, Cüz</t>
  </si>
  <si>
    <t xml:space="preserve">Ölçme ve değerlendirme. Bilgi seviyelerinin tesbiti. 2. Yazılı Yoklama   </t>
  </si>
  <si>
    <t>4.2.4. Âmentü duasını okur, anlamını söyler.</t>
  </si>
  <si>
    <t>4.3.1. Bireyin güzel ahlaklı olmasında dinin rolünü fark eder.1. Din Güzel Ahlaktır</t>
  </si>
  <si>
    <t>Genel değerlendirme</t>
  </si>
  <si>
    <t>4.3.2. İnsani ilişkilerin gelişmesinde sevgi ve saygının önemini ve gerekliliğini savunur</t>
  </si>
  <si>
    <t>4.3.2. İnsani ilişkilerin gelişmesinde sevgi ve saygının önemini ve gerekliliğini savunur.Anne Babayla İlişkiler</t>
  </si>
  <si>
    <t>4.3.2. İnsani ilişkilerin gelişmesinde sevgi ve saygının önemini ve gerekliliğini savunur Kardeşlerle İlişkiler</t>
  </si>
  <si>
    <t>4.3.2. İnsani ilişkilerin gelişmesinde sevgi ve saygının önemini ve gerekliliğini savunur Akrabalarla İlişkiler</t>
  </si>
  <si>
    <t xml:space="preserve">4.3.2. İnsani ilişkilerin gelişmesinde sevgi ve saygının önemini ve gerekliliğini savunur Komşularla İlişkiler, Arkadaşlarla İlişkiler  </t>
  </si>
  <si>
    <t>4.3.2. İnsani ilişkilerin gelişmesinde sevgi ve saygının önemini ve gerekliliğini savunur  Öğretmenlerle İlişkiler</t>
  </si>
  <si>
    <t>4.3.3. Fâtiha suresini okur, anlamını söyler.</t>
  </si>
  <si>
    <t>4.4.1. Hz. Muhammed’in (s.a.v.) doğduğu çevrenin genel özelliklerini açıklar.</t>
  </si>
  <si>
    <t>4.4.2. Hz. Muhammed’in (s.a.v.) aile büyüklerini tanır.</t>
  </si>
  <si>
    <t>4. 4.3. Hz. Muhammed’in (s.a.v.) doğumu, çocukluk ve gençlik yıllarını özetler.</t>
  </si>
  <si>
    <t xml:space="preserve">4. 4.3. Hz. Muhammed’in (s.a.v.) doğumu, çocukluk ve gençlik yıllarını özetler.Muhammedü’l-Emin (Güvenilir Muhammed), </t>
  </si>
  <si>
    <t>4.4.4. Hz. Muhammed’in (s.a.v.) çocukluk ve gençlik yıllarındaki davranışlarını kendi 
hayatı ile ilişkilendirir.</t>
  </si>
  <si>
    <t xml:space="preserve">Ölçme ve değerlendirme. Bilgi seviyelerinin tesbiti.1. Yazılı Sınav       </t>
  </si>
  <si>
    <t>4.4.4. Hz. Muhammed’in (s.a.v.) çocukluk ve gençlik yıllarındaki davranışlarını kendi 
hayatı ile ilişkilendirir.Hz. Muhammed’in (s.a.v.) Evliliği ve Çocukları</t>
  </si>
  <si>
    <t>4.4.5. Hz. Muhammed’in (s.a.v.) Mekke ve Medine yıllarını özetler.İlk Müslümanlar, İslam’a Açık Davet</t>
  </si>
  <si>
    <t>4.4.5. Hz. Muhammed’in (s.a.v.) Mekke ve Medine yıllarını özetler.Taif yolculuğu, İsra ve Miraç, Medine’ye Hicret</t>
  </si>
  <si>
    <t>4.4.5. Hz. Muhammed’in (s.a.v.) Mekke ve Medine yıllarını özetler.Mescid-i Nebi (Peygamber Mescidi), Medine İslam Toplumu</t>
  </si>
  <si>
    <t xml:space="preserve">4.4.5. Hz. Muhammed’in (s.a.v.) Mekke ve Medine yıllarını özetler.Hudeybiye Barış Anlaşması, Mekke’nin Fethi, </t>
  </si>
  <si>
    <t>4.4.5. Hz. Muhammed’in (s.a.v.) Mekke ve Medine yıllarını özetler.Veda Haccı ve Veda Hutbesi</t>
  </si>
  <si>
    <t>4.4.6. Salli ve Barik dualarını okur, anlamını söyler.</t>
  </si>
  <si>
    <t>4.5.1. İslam dininin temizliğe verdiği öneme örnekler verir.1. İslam Dini ve Temizlik</t>
  </si>
  <si>
    <t>4.5.1. İslam dininin temizliğe verdiği öneme örnekler verirAbdest.</t>
  </si>
  <si>
    <t>Ölçme ve değerlendirme. Bilgi seviyelerinin tesbiti.       2. Yazılı Yoklama</t>
  </si>
  <si>
    <t>4.5.1. İslam dininin temizliğe verdiği öneme örnekler verir.Abdest</t>
  </si>
  <si>
    <t>4.5.1. İslam dininin temizliğe verdiği öneme örnekler verir.2. Bedenimi ve Giysilerimi Temiz Tutarım</t>
  </si>
  <si>
    <t>4.5.2. Temiz ve düzenli olmaya özen gösterir.Evimi ve Okulumu Temiz Tutarım</t>
  </si>
  <si>
    <t>4.5.2. Temiz ve düzenli olmaya özen gösterir.Çevremi Temiz Tutarım</t>
  </si>
  <si>
    <t>4.5.2. Temiz ve düzenli olmaya özen gösterir.4. Çevremi Temiz Tutarım</t>
  </si>
  <si>
    <t>4.5.2. Temiz ve düzenli olmaya özen gösterir.</t>
  </si>
  <si>
    <t>Genel Değerlendirme</t>
  </si>
  <si>
    <t>TG.4.1.1. Trafikte kendisinin ve başkalarının hayatının önemli olduğunu fark eder.</t>
  </si>
  <si>
    <t>TG.4.1.2. Trafikle ilgili temel kavramları açıklar.</t>
  </si>
  <si>
    <t>TG.4.1.4. Yaya olarak trafik kurallarına uyar.</t>
  </si>
  <si>
    <t>TG.4.1.5. Günlük yaşantısında çevresindeki güvenli yolları kullanır.</t>
  </si>
  <si>
    <t>TG.4.1.6. Taşıt trafiğine kapalı alanlarda oyun araçlarını güvenli kullanır.</t>
  </si>
  <si>
    <t>TG.4.1.7. Ulaşım araçlarını çeşitli özellikleri açısından karşılaştırır.</t>
  </si>
  <si>
    <t>TG.4.1.8. Trafikte geçiş üstünlüğü olan taşıtları tanıtır.</t>
  </si>
  <si>
    <t>TG.4.1.9. Trafikle ilgili meslekleri ve kurumları araştırır.</t>
  </si>
  <si>
    <t>TG.4.1.10. Trafikte toplu taşıma araçlarını kullanmanın önemini kavrar.</t>
  </si>
  <si>
    <t>TG.4.1.11. Taşıtlara binerken, taşıtlardan inerken ve taşıtlarda yolculuk ederken kurallara uyar.</t>
  </si>
  <si>
    <t>TG.4.1.12. Trafikte karşılaşılabilecek tehlikelere örnekler verir.</t>
  </si>
  <si>
    <t>TG.4.1.13. Trafikte karşılaşabileceği tehlikelere karşı alınması gereken önlemleri nedenleriyle açıklar.</t>
  </si>
  <si>
    <t>TG.4.1.14. Taşıt trafiğinde tehlikeli hareketlerden kaçınır.</t>
  </si>
  <si>
    <t>TG.4.1.16. Trafik kurallarına uymanın birey ve toplum hayatına etkilerini tartışır.</t>
  </si>
  <si>
    <t>TG.4.2.1. Taşıtlarda bulunması gereken ilk yardım malzemelerini tanıtır</t>
  </si>
  <si>
    <t>TG.4.2.2. Trafikte ilk yardım gerektiren durumlarda kimlerden ve nasıl yardım istenmesi gerektiğini açıklar.</t>
  </si>
  <si>
    <t>TG.4.2.3. İlk yardım uygulamalarında doğru müdahalenin önemini tartışır.</t>
  </si>
  <si>
    <t>TG.4.2.4. Hafif yaralanmalarda yapılması gerekli ilk yardım uygulamalarını araştırır.</t>
  </si>
  <si>
    <t>F.4.1.1.1. Yer kabuğunun kara tabakasının kayaçlardan oluştuğunu belirtir</t>
  </si>
  <si>
    <t>F.4.1.1.2. Kayaçlarla madenleri ilişkilendirir ve kayaçların ham madde olarak önemini tartışır.</t>
  </si>
  <si>
    <t>F.4.1.1.3. Fosillerin oluşumunu açıklar.</t>
  </si>
  <si>
    <t>F.4.1.2.1. Dünya’nın dönme ve dolanma hareketleri arasındaki farkı açıklar</t>
  </si>
  <si>
    <t>F.4.1.2.2. Dünya’nın hareketleri sonucu gerçekleşen olayları açıklar.</t>
  </si>
  <si>
    <t>F.4.2.1.1. Canlı yaşamı ve besin içerikleri arasındaki ilişkiyi açıklar</t>
  </si>
  <si>
    <t>F.4.2.1.2. Su ve minerallerin bütün besinlerde bulunduğu çıkarımını yapar.</t>
  </si>
  <si>
    <t>F.4.2.1.3. Sağlıklı bir yaşam için besinlerin tazeliğinin ve doğallığının önemini, araştırma verilerine dayalı olarak tartışır</t>
  </si>
  <si>
    <t>F.4.2.1.4. İnsan sağlığı ile dengeli beslenmeyi ilişkilendirir</t>
  </si>
  <si>
    <t>F.4.2.1.5. Alkol ve sigara kullanımının insan sağlığına olan olumsuz etkilerinin farkına varır.</t>
  </si>
  <si>
    <t>F.4.2.1.6. Yakın çevresinde sigara kullanımını azaltmaya yönelik sorumluluk üstlenir.</t>
  </si>
  <si>
    <t>F.4.3.1.1. Kuvvetin, cisimlere hareket kazandırmasına ve cisimlerin şekillerini değiştirmesine yyönelik deneyler yapar.</t>
  </si>
  <si>
    <t xml:space="preserve">F.4.3.2.1. Mıknatısı tanır ve kutupları olduğunu keşfeder. </t>
  </si>
  <si>
    <t>F.4.3.2.2. Mıknatısın etki ettiği maddeleri deney yaparak keşfeder.</t>
  </si>
  <si>
    <t xml:space="preserve">F.4.3.2.3. Mıknatısların günlük yaşamdaki kullanım alanlarına örnekler verir. </t>
  </si>
  <si>
    <t>F.4.3.2.4. Mıknatısların yeni kullanım alanları konusunda fikirlerini açıklar.</t>
  </si>
  <si>
    <t>F.4.4.1.1. Beş duyu organını kullanarak maddeyi niteleyen temel özellikleri açıklar.</t>
  </si>
  <si>
    <t xml:space="preserve">F.4.4.2.1. Farklı maddelerin kütle ve hacimlerini ölçerek karşılaştırır </t>
  </si>
  <si>
    <t>F.4.4.2.2. Ölçülebilir özelliklerini kullanarak maddeyi tanımlar</t>
  </si>
  <si>
    <t xml:space="preserve">F.4.4.3.2. Aynı maddenin farklı hâllerine örnekler verir.
F.4.4.4.1. Maddelerin ısınıp soğumasına yönelik deneyler tasarlar.
</t>
  </si>
  <si>
    <t>F.4.4.4.1. Maddelerin ısınıp soğumasına yönelik deneyler tasarlar</t>
  </si>
  <si>
    <t>F.4.4.4.2. Maddelerin ısı etkisiyle hâl değiştirebileceğine yönelik deney tasarlar</t>
  </si>
  <si>
    <t xml:space="preserve">F.4.4.5.1. Günlük yaşamında sıklıkla kullandığı maddeleri saf madde ve karışım şeklinde sınıflandırarak aralarındaki farkları açıklar. </t>
  </si>
  <si>
    <t>F.4.4.5.2. Günlük yaşamda karşılaştığı karışımların ayrılmasında kullanılabilecek yöntemlerden uygun olanı seçer.</t>
  </si>
  <si>
    <t>F.4.4.5.3. Karışımların ayrılmasını, ülke ekonomisine katkısı ve kaynakların etkili kullanımı bakımından tartışır</t>
  </si>
  <si>
    <t>F.4.5.1.1. Geçmişte ve günümüzde kullanılan aydınlatma araçlarını karşılaştırır</t>
  </si>
  <si>
    <t xml:space="preserve">F.4.5.1.2. Gelecekte kullanılabilecek aydınlatma araçlarına yönelik tasarım yapar. </t>
  </si>
  <si>
    <t>F.4.5.2.1. Uygun aydınlatma hakkında araştırma yapar. 1 saat</t>
  </si>
  <si>
    <t xml:space="preserve">F.4.5.2.21. Uygun aydınlatma hakkında araştırma yapar. </t>
  </si>
  <si>
    <t>F.4.5.2.2. Aydınlatma araçlarının tasarruflu kullanımının aile ve ülke ekonomisi bakımından önemini tartışır</t>
  </si>
  <si>
    <t>F.4.5.3.1. Işık kirliliğinin nedenlerini sorgular. 1 saat</t>
  </si>
  <si>
    <t xml:space="preserve">F.4.5.3.2. Işık kirliliğinin, doğal hayata ve gök cisimlerinin gözlenmesine olan olumsuz etkilerini açıklar. </t>
  </si>
  <si>
    <t>F.4.5.3.3. Işık kirliliğini azaltmaya yönelik çözümler üretir.</t>
  </si>
  <si>
    <t>F.4.5.4.1. Geçmişte ve günümüzde kullanılan ses teknolojilerini karşılaştırır</t>
  </si>
  <si>
    <t>F.4.5.4.2. Şiddetli sese sahip teknolojik araçların olumlu ve olumsuz etkilerini araştırır.</t>
  </si>
  <si>
    <t>F.4.5.5.1. Ses kirliliğinin nedenlerini sorgular.</t>
  </si>
  <si>
    <t xml:space="preserve">F.4.5.5.2. Ses kirliliğinin insan sağlığı ve çevre üzerindeki olumsuz etkilerini açıklar. </t>
  </si>
  <si>
    <t>F.4.5.5.3. Ses kirliliğini azaltmaya yönelik çözümler üretir.</t>
  </si>
  <si>
    <t>F.4.6.1.1. Kaynakların kullanımında tasarruflu davranmaya özen gösterir.</t>
  </si>
  <si>
    <t>F.4.6.1.2. Yaşam için gerekli olan kaynakların ve geri dönüşümün önemini fark eder.</t>
  </si>
  <si>
    <t xml:space="preserve">F.4.7.1.1. Basit elektrik devresini oluşturan devre elemanlarını işlevleri ile tanır </t>
  </si>
  <si>
    <t>F.4.7.1.2. Çalışan bir elektrik devresi kurar.</t>
  </si>
  <si>
    <t>F.4.7.1.3. Evde ve okuldaki elektrik düğmelerinin ve kabloların birer devre elemanı olduğunu bilir.</t>
  </si>
  <si>
    <t>Öğrencilerin yıl içerisinde ortaya çıkardıkları ürünü etkili bir şekilde sunmaları beklenir</t>
  </si>
  <si>
    <t>DİN KÜLTÜRÜ VE AHLAK BİLGİSİ KAZANIMLARI</t>
  </si>
  <si>
    <t xml:space="preserve">İNSAN HAKLARI, YURTAŞLIK VE DEMOKRASİ </t>
  </si>
  <si>
    <t>TRAFİK GÜVENLİĞİ</t>
  </si>
  <si>
    <t>DİN KÜLTÜRÜ VE AHLAK BL. 1</t>
  </si>
  <si>
    <t>DİN KÜLTÜRÜ VE AHLAK BL. 2</t>
  </si>
  <si>
    <t>İNSAN HAKLARI 1</t>
  </si>
  <si>
    <t>İNSAN HAKLARI 2</t>
  </si>
  <si>
    <t>M.4.4.1.4. Sütun grafiği, tablo ve diğer grafiklerle gösterilen bilgileri kullanarak günlük hayatla ilgili problemler çözer. (3 saat)</t>
  </si>
  <si>
    <t>RAMAZAN BAYRAMI</t>
  </si>
  <si>
    <t>19 MAYIS ATATÜRK'Ü ANMA, GENÇLİK VE SPOR BAYRAMI</t>
  </si>
  <si>
    <t>10 KASIM ATATÜRK'Ü ANMA</t>
  </si>
  <si>
    <t>29 EKİM CUMHURİYET BAYRAMI</t>
  </si>
  <si>
    <t xml:space="preserve">KİTABIN BÜYÜSÜ
T.4.2.2. Hazırlıksız konuşmalar yapar.
T.4.3.1. Noktalama işaretlerine dikkat ederek sesli ve sessiz okur.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</si>
  <si>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ASIM'IN NESLİ KİTAP DOSTUDUR                                                                                                                                                                                                                                                                                      T4.2.5. Sınıf içindeki tartışma ve konuşmalara katılır.
T.4.3.29. Görsellerle okuduğu metnin içeriğini ilişkilendirir.
</t>
  </si>
  <si>
    <t xml:space="preserve">KONUŞAN KİTAP                                                                                                                                                                                                                                                                                                               
T.4.3.2. Vurgu, tonlama ve telaffuza dikkat ederek okur.
</t>
  </si>
  <si>
    <t>NANE İLE LİMON ÇİZGİ FİLM KÜTÜPHANE
(DİNLEME / İZLEME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T.4.1.1. Görselden/görsellerden hareketle dinleyeceği/izleyeceği metnin konusunu tahmin eder.</t>
  </si>
  <si>
    <t xml:space="preserve">ÇOCUK KALBİ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
</t>
  </si>
  <si>
    <t xml:space="preserve">ÇOK KİTAP OKURDU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
</t>
  </si>
  <si>
    <t>ATATÜRK ARALARINDAYDI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</t>
  </si>
  <si>
    <t xml:space="preserve">EFELERİN EFESİ HEYGİDİNİN EFESİ                                                                                                                                                                                                                                                                                           
T.4.3.1. Noktalama işaretlerine dikkat ederek sesli ve sessiz okur.
</t>
  </si>
  <si>
    <t xml:space="preserve">ŞERİFE BACI
(DİNLEME /İZLEME METNİ)          VECİHİ HÜRKUŞ OKUMA                                        T.4.1.1. Görselden/görsellerden hareketle dinleyeceği/izleyeceği metnin konusunu tahmin eder.
   </t>
  </si>
  <si>
    <t>SEVGİ ÇUVALI                                                               T.4.3.14. Görsellerden ve başlıktan hareketle okuyacağı metnin konusunu tahmin eder.</t>
  </si>
  <si>
    <t>BEN ENGELİ DEĞİLİM ANNE                            T.4.3.1. Noktalama işaretlerine dikkat ederek sesli ve sessiz okur.</t>
  </si>
  <si>
    <t xml:space="preserve">SEVGİ MUTLULUKTUR                                                                                                                                                                                                                                                                                                      T.4.3.2. Vurgu, tonlama ve telaffuza dikkat ederek okur.
T.4.3.4. Metinleri türün özelliklerine uygun biçimde okur.
</t>
  </si>
  <si>
    <t>AKILLI GÜVERCİN MATUKA
(DİNLEME /İZLEME METNİ) 
   KAŞAĞI (Okuma Met)        T.4.2.2. Hazırlıksız konuşmalar yapar.</t>
  </si>
  <si>
    <t xml:space="preserve">KÜÇÜK MUCİTLER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
</t>
  </si>
  <si>
    <t xml:space="preserve">İCAT NASIL YAPILIR
T.4.3.1. Noktalama işaretlerine dikkat ederek sesli ve sessiz okur.
</t>
  </si>
  <si>
    <t>ROBOTLARIN EFENDİSİ CEZERİ
T.4.3.1. Noktalama işaretlerine dikkat ederek sesli ve sessiz okur.</t>
  </si>
  <si>
    <t xml:space="preserve">BİLİM İNSANI NASIL OLUNUR?  (DİNLEME / İZLEME METNİ)                                                            T.4.1.3.	Dinlediği/izlediği metni ana hatlarıyla anlatır.
</t>
  </si>
  <si>
    <t>İBN-İ SİNA       (Serbest Okuma Metni)                                                                                                                                                                                                                                                                                                    T.4.2.2. Hazırlıksız konuşmalar yapar.</t>
  </si>
  <si>
    <t xml:space="preserve">KAYBOLAN CENNET                              
T.4.3.2. Vurgu, tonlama ve telaffuza dikkat ederek okur. tartışma ve konuşmalara katılır.
</t>
  </si>
  <si>
    <t>EVİNİ ARAYAN ARDIÇ TOHUMU               
T.4.3.2. Vurgu, tonlama ve telaffuza dikkat ederek okur.
T.4.3.4. Metinleri türün özelliklerine uygun biçimde okur</t>
  </si>
  <si>
    <t xml:space="preserve">HEP BÜYÜK EFSANESİ
T.4.3.1. Noktalama işaretlerine dikkat ederek sesli ve sessiz okur.
T.4.3.6 Okuma stratejilerini uygular.
</t>
  </si>
  <si>
    <t xml:space="preserve">KANLI KAVAK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
T.4.3.6 Okuma stratejilerini uygular.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</si>
  <si>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BİR FİNCAN KAHVE                                                                                                                                                                                                                                                                                                                              T.4.2.1. Kelimeleri anlamlarına uygun kullanır.
T.4.2.2. Hazırlıksız konuşmalar yapar.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</si>
  <si>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OĞUZ KAĞAN DESTANI (SERBEST OKUMA METNİ)
T.4.3.1. Noktalama işaretlerine dikkat ederek sesli ve sessiz okur..
                                </t>
  </si>
  <si>
    <t xml:space="preserve">GİZEMLİ CANLILAR
T.4.3.1. Noktalama işaretlerine dikkat ederek sesli ve sessiz okur..
                                </t>
  </si>
  <si>
    <t xml:space="preserve">ŞİFA NİYETİNE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
     </t>
  </si>
  <si>
    <t>İLK GÜREŞÇİMİZ KOCA YUSUF VE BAŞARISINI+C38:J38N SIRRI
T.4.3.1. Noktalama işaretlerine dikkat ederek sesli ve sessiz okur.</t>
  </si>
  <si>
    <t xml:space="preserve">BİR İLAÇ MASALI                     (DİNLEME / İZLEME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
     </t>
  </si>
  <si>
    <t xml:space="preserve">MEZGİİT MEHMET                                                                 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</si>
  <si>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 MAYIS ATATÜRK'Ü ANMA , GENÇLİK VE SPOR BAYRAMI</t>
  </si>
  <si>
    <t>20 MAYIS ATATÜRK'Ü ANMA , GENÇLİK VE SPOR BAYRAMI</t>
  </si>
  <si>
    <t xml:space="preserve">NEDİR BU SANAT?
T.4.1.2. Dinlediklerinde/izlediklerinde geçen olayların gelişimi ve sonucu hakkında tahminde bulunur.
</t>
  </si>
  <si>
    <t xml:space="preserve">EL SANATLARINI YAŞATALIM
T.4.3.1. Noktalama işaretlerine dikkat ederek sesli ve sessiz okur.  
</t>
  </si>
  <si>
    <t xml:space="preserve">BÜYÜLÜ KUTU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                                                </t>
  </si>
  <si>
    <t xml:space="preserve">RESİMDEKİ KUŞLAR                         ( DİNLEME /iZLEME METNİ)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                                    </t>
  </si>
  <si>
    <t>BAHAR NEŞESİ                                                 (SERBEST OKUMA METNİ)
T.4.3.2. Vurgu, tonlama ve telaffuza dikkat ederek okur.</t>
  </si>
  <si>
    <t>DAĞDAKİ KAYNAK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okur..</t>
  </si>
  <si>
    <t xml:space="preserve">AKDENİZ'LE RÖPORTAJ
(DİNLEME/İZLEME METNİ)                                                                            DENİZ ÇOK UZAK (SOM)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
</t>
  </si>
  <si>
    <t xml:space="preserve">ŞİİR ŞİİR TÜRKİYE  (DİNLEME / İZLEME)                                                            T.4.3.3.	Şiir okur.                                                                          </t>
  </si>
  <si>
    <t>RAMAZAN BAYAMI</t>
  </si>
  <si>
    <t>F.4.4.3.1. Maddelerin hâllerine ait temel özellikleri karşılaştırır</t>
  </si>
  <si>
    <t>F.4.4.3.1. Maddelerin hâllerine ait temel özellikleri karşılaştırır.</t>
  </si>
  <si>
    <t>Mü.4.A.1. Birlikte söyleme kurallarına uyar</t>
  </si>
  <si>
    <t>Mü.4.B.1. Temel müzik yazı ve ögelerini tanır.</t>
  </si>
  <si>
    <t>Mü.4.B.4. Öğrendiği seslerin temel özelliklerini ayırt eder.</t>
  </si>
  <si>
    <t>Mü.4.C.3. Kendi oluşturduğu ezgileri seslendirir.</t>
  </si>
  <si>
    <t>Mü.4.A.5. Müzik çalışmalarını sergiler</t>
  </si>
  <si>
    <t xml:space="preserve">TG.4.1.4. Yaya olarak trafik kurallarına uyar. </t>
  </si>
  <si>
    <t>TG.4.1.15. Trafikte sorumlu, saygılı ve sabırlı olmanın gerekliliğini sorgular. etkilerini tartışır.</t>
  </si>
  <si>
    <t>BO.4.2.3.1. Bayram, kutlama ve törenlerde sorumluluk alır.</t>
  </si>
  <si>
    <t>BO.4.1.2.3. Oyun ve fiziki etkinliklerde kendisinin ve arkadaşlarının performanslarını değerlendirir.</t>
  </si>
  <si>
    <t>BO.4.1.3.1. Çeşitli stratejileri ve taktikleri kullanarak oyunlar tasarlar. oyunları arkadaşlarıyla oynar.</t>
  </si>
  <si>
    <t>BO.4.1.3.2. Çeşitli stratejileri ve taktikleri kullanarak tasarladığı oyunları arkadaşlarıyla oynar.</t>
  </si>
  <si>
    <t>BO.4.2.1.1. Okul dışında oyun ve fiziki etkinliklere düzenli olarak katılır.</t>
  </si>
  <si>
    <t>BO.4.2.1.2. Fiziksel uygunluğunu geliştirmek için hazırladığı programları uygular.</t>
  </si>
  <si>
    <t>BO.4.2.2.1. Fiziksel uygunluğunu geliştirecek uygun programlar tasarlar.</t>
  </si>
  <si>
    <t>BO.4.2.2.2. Sağlığını korumak için günlük ve haftalık beslenme listesi hazırlar.</t>
  </si>
  <si>
    <t>BO.4.2.2.4. Oyun ve fiziki etkinliklerde kendinin ve başkalarının güvenliğiyle ilgili sorumluluk alır.</t>
  </si>
  <si>
    <t>BO.4.2.2.4. Oyun ve fiziki etkinliklerde kendinin ve başkalarının BO.4.2.2.5. Oyun ve fiziki etkinliklerde zamanını etkili kullanır</t>
  </si>
  <si>
    <t>BO.4.2.2.5. Oyun ve fiziki etkinliklerde zamanını etkili kullanır</t>
  </si>
  <si>
    <t>BO.4.2.2.9. Oyun ve fiziki etkinliklerde karşılaştığı problemleri çözer.</t>
  </si>
  <si>
    <t>BO.4.2.3.2. Kültürümüze ve diğer kültürlere ait halk danslarını yapar.</t>
  </si>
  <si>
    <t>BO.4.2.3.3. Kültürümüze ve diğer kültürlere ait çocuk oyunlarını oynar.</t>
  </si>
  <si>
    <t>BO.4.2.3.4. Uluslararası müsabakalarda başarılı olmuş Türk sporcularını araştırır.</t>
  </si>
  <si>
    <t>G.4.2.1. Sanatçı ve zanaatkârın rollerini söyler.</t>
  </si>
  <si>
    <t>G.4.2.2. Türk kültürüne ve diğer kültürlere ait mimari yapıların belirgin özelliklerini karşılaştırır</t>
  </si>
  <si>
    <t>G.4.2.3. Farklı kültürlerde yapılmış sanat eserlerinin genel özelliklerini karşılaştırır.</t>
  </si>
  <si>
    <t>G.4.2.4. Müzedeki farklı kültürlere ait sanat eserlerindeki ortak özellikleri söyler.</t>
  </si>
  <si>
    <t>G.4.2.5. Görsel sanat alanındaki meslekleri söyler.</t>
  </si>
  <si>
    <t>G.4.3.1. Soyut, gerçekçi ve figüratif sanat eserleri arasındaki farkları açıklar.</t>
  </si>
  <si>
    <t>G.4.3.2. Bir sanat eserini seçmesindeki tercih sebebini açıklar.</t>
  </si>
  <si>
    <t>G.4.3.3. Estetik tercihlerin kişilere göre nasıl değiştiğini ifade eder.</t>
  </si>
  <si>
    <t>G.4.3.4. Görsel sanat alanındaki etik kurallara uyar.</t>
  </si>
  <si>
    <t>G.4.1.1. Görsel sanat çalışmasını oluştururken biçimlendirme basamaklarını kullanır.</t>
  </si>
  <si>
    <t>G.4.1.2. Deneyimlerini farklı fikirler, sanat formları ve kültürel temalarla ilişkilendirerek görsel sanat çalışması oluşturur</t>
  </si>
  <si>
    <t>G.4.1.3. Görsel sanat çalışmasında kompozisyon birliğini oluşturmak için seçimler yapar.</t>
  </si>
  <si>
    <t>G.4.1.4. İki boyutlu yüzey üzerinde derinlik etkisi oluşturur.</t>
  </si>
  <si>
    <t>G.4.1.5. Gözleme dayalı çizimlerinde kontur çizgisini ve gölgeleme tekniklerini kullanır. yapıların belirgin özelliklerini karşılaştırır.</t>
  </si>
  <si>
    <t>G.4.1.6. Farklı materyalleri kullanarak üç boyutlu çalışmalar yapar.</t>
  </si>
  <si>
    <t>G.4.1.7. Görsel sanat çalışmalarını oluştururken sanat elemanları ve tasarım ilkelerini kullanır.</t>
  </si>
  <si>
    <t>G.4.2.2. Türk kültürüne ve diğer kültürlere ait mimari yapıların belirgin özelliklerini karşılaştırır.</t>
  </si>
  <si>
    <t>Değerlendirme</t>
  </si>
  <si>
    <t>……... İLKOKULU   …….. / ………..</t>
  </si>
  <si>
    <t>…………….</t>
  </si>
  <si>
    <t>4 / ………</t>
  </si>
  <si>
    <t xml:space="preserve">T.4.4.10. Büyük harfleri ve noktalama işaretlerini uygun yerlerde kullanır. Tırnak İşareti
                                                                                                  </t>
  </si>
  <si>
    <t xml:space="preserve">T.4.3.21. Okuduğu metnin içeriğine uygun başlık belirler.  </t>
  </si>
  <si>
    <t xml:space="preserve">T.4.1.11. Dinlediklerinin/izlediklerinin içeriğini değerlendirir.
</t>
  </si>
  <si>
    <t>T.4.1.12. Dinleme stratejilerini uygular</t>
  </si>
  <si>
    <t>SOSYAL BİLGİLER 1</t>
  </si>
  <si>
    <t>SOSYAL BİLGİLER 2</t>
  </si>
  <si>
    <t>SOSYAL BİLGİLER 3</t>
  </si>
  <si>
    <t>www.slaytyerim.com</t>
  </si>
</sst>
</file>

<file path=xl/styles.xml><?xml version="1.0" encoding="utf-8"?>
<styleSheet xmlns="http://schemas.openxmlformats.org/spreadsheetml/2006/main">
  <numFmts count="2">
    <numFmt numFmtId="164" formatCode="[$-41F]d\ mmmm\ yyyy;@"/>
    <numFmt numFmtId="165" formatCode="[$-41F]d\ mmm\ yyyy;@"/>
  </numFmts>
  <fonts count="62">
    <font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sz val="1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Kayra"/>
      <family val="2"/>
      <charset val="162"/>
    </font>
    <font>
      <b/>
      <sz val="11"/>
      <color theme="1"/>
      <name val="Kayra"/>
      <family val="2"/>
      <charset val="162"/>
    </font>
    <font>
      <b/>
      <sz val="12"/>
      <name val="Arial"/>
      <family val="2"/>
      <charset val="162"/>
    </font>
    <font>
      <b/>
      <sz val="14"/>
      <name val="Kayra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1"/>
      <name val="Arial"/>
      <family val="2"/>
      <charset val="162"/>
    </font>
    <font>
      <b/>
      <sz val="13"/>
      <name val="Arial"/>
      <family val="2"/>
      <charset val="162"/>
    </font>
    <font>
      <b/>
      <sz val="12"/>
      <color theme="3" tint="0.39997558519241921"/>
      <name val="Calibri"/>
      <family val="2"/>
      <charset val="162"/>
      <scheme val="minor"/>
    </font>
    <font>
      <sz val="12"/>
      <color theme="3" tint="0.39997558519241921"/>
      <name val="Calibri"/>
      <family val="2"/>
      <charset val="162"/>
      <scheme val="minor"/>
    </font>
    <font>
      <i/>
      <u/>
      <sz val="12"/>
      <color theme="3" tint="0.3999755851924192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0"/>
      <color theme="0"/>
      <name val="Arial"/>
      <family val="2"/>
      <charset val="162"/>
    </font>
    <font>
      <sz val="11"/>
      <color theme="0"/>
      <name val="Calibri"/>
      <family val="2"/>
      <charset val="162"/>
      <scheme val="minor"/>
    </font>
    <font>
      <sz val="9"/>
      <name val="Kayra Aydin"/>
      <family val="2"/>
      <charset val="162"/>
    </font>
    <font>
      <sz val="8"/>
      <name val="Kayra Aydin"/>
      <family val="2"/>
      <charset val="162"/>
    </font>
    <font>
      <sz val="11"/>
      <name val="Kayra Aydin"/>
      <family val="2"/>
      <charset val="162"/>
    </font>
    <font>
      <b/>
      <i/>
      <sz val="12"/>
      <name val="Kayra Aydin"/>
      <family val="2"/>
      <charset val="162"/>
    </font>
    <font>
      <b/>
      <sz val="10"/>
      <name val="Kayra Aydin"/>
      <family val="2"/>
      <charset val="162"/>
    </font>
    <font>
      <sz val="13"/>
      <name val="Kayra Aydin"/>
      <family val="2"/>
      <charset val="162"/>
    </font>
    <font>
      <b/>
      <i/>
      <sz val="11"/>
      <name val="Kayra Aydin"/>
      <family val="2"/>
      <charset val="162"/>
    </font>
    <font>
      <sz val="9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0"/>
      <color rgb="FFFFFF00"/>
      <name val="Arial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8"/>
      <color rgb="FFFFFF00"/>
      <name val="Arial"/>
      <family val="2"/>
      <charset val="162"/>
    </font>
    <font>
      <b/>
      <sz val="8"/>
      <name val="Kayra Aydin"/>
      <family val="2"/>
      <charset val="162"/>
    </font>
    <font>
      <b/>
      <sz val="9"/>
      <name val="Kayra Aydin"/>
      <family val="2"/>
      <charset val="162"/>
    </font>
    <font>
      <sz val="11"/>
      <color rgb="FFFF0000"/>
      <name val="Calibri"/>
      <family val="2"/>
      <charset val="162"/>
      <scheme val="minor"/>
    </font>
    <font>
      <b/>
      <sz val="20"/>
      <color rgb="FFFF0000"/>
      <name val="Arial"/>
      <family val="2"/>
      <charset val="162"/>
    </font>
    <font>
      <b/>
      <sz val="18"/>
      <name val="Bodoni MT"/>
      <family val="1"/>
    </font>
    <font>
      <b/>
      <sz val="20"/>
      <name val="Algerian"/>
      <family val="5"/>
    </font>
    <font>
      <sz val="6"/>
      <name val="Kayra Aydin"/>
      <family val="2"/>
      <charset val="162"/>
    </font>
    <font>
      <sz val="7"/>
      <name val="Kayra Aydin"/>
      <family val="2"/>
      <charset val="162"/>
    </font>
    <font>
      <sz val="11"/>
      <color theme="1"/>
      <name val="Kayra Aydin"/>
      <family val="2"/>
      <charset val="162"/>
    </font>
    <font>
      <sz val="9"/>
      <color theme="1"/>
      <name val="Kayra Aydin"/>
      <family val="2"/>
      <charset val="162"/>
    </font>
    <font>
      <b/>
      <sz val="16"/>
      <color theme="0"/>
      <name val="Kayra Aydin"/>
      <family val="2"/>
      <charset val="162"/>
    </font>
    <font>
      <b/>
      <sz val="6"/>
      <color indexed="8"/>
      <name val="Kayra Aydin"/>
      <family val="2"/>
      <charset val="162"/>
    </font>
    <font>
      <sz val="10"/>
      <name val="Kayra Aydin"/>
      <family val="2"/>
      <charset val="162"/>
    </font>
    <font>
      <b/>
      <sz val="7"/>
      <name val="Arial"/>
      <family val="2"/>
      <charset val="162"/>
    </font>
    <font>
      <b/>
      <sz val="22"/>
      <color theme="1" tint="4.9989318521683403E-2"/>
      <name val="Lucida Calligraphy"/>
      <family val="4"/>
    </font>
    <font>
      <b/>
      <sz val="24"/>
      <name val="Arial"/>
      <family val="2"/>
      <charset val="162"/>
    </font>
    <font>
      <b/>
      <sz val="10"/>
      <color theme="0"/>
      <name val="Kayra Aydin"/>
      <family val="2"/>
      <charset val="162"/>
    </font>
    <font>
      <b/>
      <sz val="14"/>
      <color theme="0"/>
      <name val="Kayra Aydin"/>
      <family val="2"/>
      <charset val="162"/>
    </font>
    <font>
      <b/>
      <sz val="11"/>
      <color theme="0"/>
      <name val="Kayra Aydin"/>
      <family val="2"/>
      <charset val="162"/>
    </font>
    <font>
      <b/>
      <sz val="8"/>
      <color theme="0"/>
      <name val="Arial"/>
      <family val="2"/>
      <charset val="162"/>
    </font>
    <font>
      <b/>
      <sz val="6"/>
      <name val="Kayra Aydin"/>
      <family val="2"/>
      <charset val="162"/>
    </font>
  </fonts>
  <fills count="5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8F2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DDE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455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1" fillId="2" borderId="0" xfId="0" applyFont="1" applyFill="1" applyBorder="1"/>
    <xf numFmtId="0" fontId="0" fillId="2" borderId="0" xfId="0" applyFill="1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center" wrapText="1"/>
    </xf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center" vertical="center"/>
    </xf>
    <xf numFmtId="0" fontId="0" fillId="7" borderId="0" xfId="0" applyFill="1"/>
    <xf numFmtId="0" fontId="5" fillId="2" borderId="0" xfId="0" applyFont="1" applyFill="1"/>
    <xf numFmtId="0" fontId="0" fillId="8" borderId="0" xfId="0" applyFill="1"/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17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2" fillId="13" borderId="1" xfId="0" applyNumberFormat="1" applyFont="1" applyFill="1" applyBorder="1" applyAlignment="1">
      <alignment horizontal="center" vertical="center" wrapText="1"/>
    </xf>
    <xf numFmtId="0" fontId="0" fillId="10" borderId="0" xfId="0" applyFill="1"/>
    <xf numFmtId="0" fontId="5" fillId="1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1" fontId="2" fillId="1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1" fillId="2" borderId="0" xfId="0" applyFont="1" applyFill="1"/>
    <xf numFmtId="0" fontId="5" fillId="2" borderId="0" xfId="0" applyFont="1" applyFill="1" applyBorder="1"/>
    <xf numFmtId="0" fontId="5" fillId="2" borderId="0" xfId="0" applyFont="1" applyFill="1" applyAlignment="1"/>
    <xf numFmtId="1" fontId="2" fillId="1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" fontId="2" fillId="16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3" fillId="2" borderId="0" xfId="0" applyFont="1" applyFill="1"/>
    <xf numFmtId="1" fontId="4" fillId="19" borderId="1" xfId="0" applyNumberFormat="1" applyFont="1" applyFill="1" applyBorder="1" applyAlignment="1">
      <alignment horizontal="center" vertical="center" wrapText="1"/>
    </xf>
    <xf numFmtId="1" fontId="2" fillId="20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10" fillId="2" borderId="0" xfId="0" applyFont="1" applyFill="1"/>
    <xf numFmtId="0" fontId="4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/>
    <xf numFmtId="0" fontId="8" fillId="2" borderId="0" xfId="0" applyFont="1" applyFill="1"/>
    <xf numFmtId="0" fontId="10" fillId="0" borderId="0" xfId="0" applyFont="1"/>
    <xf numFmtId="0" fontId="10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0" fillId="24" borderId="0" xfId="0" applyFill="1" applyAlignment="1"/>
    <xf numFmtId="0" fontId="0" fillId="24" borderId="0" xfId="0" applyFill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20" xfId="0" applyBorder="1"/>
    <xf numFmtId="0" fontId="0" fillId="0" borderId="22" xfId="0" applyBorder="1"/>
    <xf numFmtId="0" fontId="18" fillId="0" borderId="18" xfId="0" applyFont="1" applyBorder="1" applyAlignment="1">
      <alignment horizontal="left" vertical="center"/>
    </xf>
    <xf numFmtId="0" fontId="19" fillId="0" borderId="19" xfId="0" applyFont="1" applyBorder="1"/>
    <xf numFmtId="0" fontId="18" fillId="0" borderId="21" xfId="0" applyFont="1" applyBorder="1" applyAlignment="1">
      <alignment horizontal="left" vertical="center"/>
    </xf>
    <xf numFmtId="0" fontId="19" fillId="0" borderId="0" xfId="0" applyFont="1" applyBorder="1"/>
    <xf numFmtId="0" fontId="0" fillId="21" borderId="0" xfId="0" applyFill="1"/>
    <xf numFmtId="0" fontId="2" fillId="31" borderId="0" xfId="0" applyFont="1" applyFill="1" applyBorder="1" applyAlignment="1">
      <alignment vertical="center" wrapText="1"/>
    </xf>
    <xf numFmtId="1" fontId="4" fillId="30" borderId="1" xfId="0" applyNumberFormat="1" applyFont="1" applyFill="1" applyBorder="1" applyAlignment="1">
      <alignment horizontal="center" vertical="center" wrapText="1"/>
    </xf>
    <xf numFmtId="0" fontId="11" fillId="21" borderId="0" xfId="0" applyFont="1" applyFill="1"/>
    <xf numFmtId="0" fontId="0" fillId="21" borderId="0" xfId="0" applyFont="1" applyFill="1"/>
    <xf numFmtId="0" fontId="26" fillId="21" borderId="0" xfId="1" applyFill="1"/>
    <xf numFmtId="1" fontId="0" fillId="0" borderId="0" xfId="0" applyNumberFormat="1"/>
    <xf numFmtId="0" fontId="20" fillId="0" borderId="0" xfId="0" applyFont="1" applyBorder="1" applyAlignment="1">
      <alignment horizontal="left" vertical="center" wrapText="1"/>
    </xf>
    <xf numFmtId="0" fontId="28" fillId="0" borderId="0" xfId="0" applyFont="1"/>
    <xf numFmtId="1" fontId="8" fillId="29" borderId="1" xfId="0" applyNumberFormat="1" applyFont="1" applyFill="1" applyBorder="1" applyAlignment="1">
      <alignment horizontal="center" vertical="center" wrapText="1"/>
    </xf>
    <xf numFmtId="1" fontId="29" fillId="29" borderId="1" xfId="0" applyNumberFormat="1" applyFont="1" applyFill="1" applyBorder="1" applyAlignment="1">
      <alignment horizontal="left" vertical="center" wrapText="1"/>
    </xf>
    <xf numFmtId="0" fontId="36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/>
    <xf numFmtId="0" fontId="9" fillId="5" borderId="1" xfId="0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left" vertical="center" wrapText="1"/>
    </xf>
    <xf numFmtId="0" fontId="36" fillId="0" borderId="0" xfId="0" applyFont="1"/>
    <xf numFmtId="0" fontId="33" fillId="0" borderId="1" xfId="0" applyFont="1" applyBorder="1" applyAlignment="1">
      <alignment horizontal="center"/>
    </xf>
    <xf numFmtId="0" fontId="10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1" fontId="8" fillId="29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0" fillId="2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1" fillId="17" borderId="1" xfId="0" applyNumberFormat="1" applyFont="1" applyFill="1" applyBorder="1" applyAlignment="1">
      <alignment horizontal="center" vertical="center"/>
    </xf>
    <xf numFmtId="0" fontId="1" fillId="33" borderId="1" xfId="0" applyFont="1" applyFill="1" applyBorder="1" applyAlignment="1"/>
    <xf numFmtId="164" fontId="1" fillId="33" borderId="1" xfId="0" applyNumberFormat="1" applyFont="1" applyFill="1" applyBorder="1" applyAlignment="1">
      <alignment horizontal="center" vertical="center"/>
    </xf>
    <xf numFmtId="164" fontId="1" fillId="34" borderId="1" xfId="0" applyNumberFormat="1" applyFont="1" applyFill="1" applyBorder="1" applyAlignment="1">
      <alignment horizontal="center" vertical="center"/>
    </xf>
    <xf numFmtId="164" fontId="27" fillId="26" borderId="1" xfId="0" applyNumberFormat="1" applyFont="1" applyFill="1" applyBorder="1" applyAlignment="1" applyProtection="1">
      <alignment horizontal="center" vertical="center"/>
      <protection locked="0"/>
    </xf>
    <xf numFmtId="164" fontId="1" fillId="26" borderId="1" xfId="0" applyNumberFormat="1" applyFont="1" applyFill="1" applyBorder="1" applyAlignment="1" applyProtection="1">
      <alignment horizontal="center" vertical="center"/>
      <protection locked="0"/>
    </xf>
    <xf numFmtId="164" fontId="1" fillId="25" borderId="1" xfId="0" applyNumberFormat="1" applyFont="1" applyFill="1" applyBorder="1" applyAlignment="1">
      <alignment horizontal="center" vertical="center"/>
    </xf>
    <xf numFmtId="0" fontId="1" fillId="3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2" fillId="3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8" fillId="22" borderId="1" xfId="0" applyNumberFormat="1" applyFont="1" applyFill="1" applyBorder="1" applyAlignment="1">
      <alignment horizontal="left" vertical="center" wrapText="1"/>
    </xf>
    <xf numFmtId="0" fontId="0" fillId="38" borderId="1" xfId="0" applyFill="1" applyBorder="1"/>
    <xf numFmtId="0" fontId="39" fillId="0" borderId="0" xfId="0" applyFont="1" applyAlignment="1">
      <alignment horizontal="center" vertical="center" textRotation="180"/>
    </xf>
    <xf numFmtId="1" fontId="40" fillId="19" borderId="1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/>
    </xf>
    <xf numFmtId="1" fontId="41" fillId="33" borderId="1" xfId="0" applyNumberFormat="1" applyFont="1" applyFill="1" applyBorder="1" applyAlignment="1">
      <alignment horizontal="center" vertical="center" wrapText="1"/>
    </xf>
    <xf numFmtId="1" fontId="30" fillId="37" borderId="1" xfId="0" applyNumberFormat="1" applyFont="1" applyFill="1" applyBorder="1" applyAlignment="1">
      <alignment horizontal="left" vertical="center" wrapText="1"/>
    </xf>
    <xf numFmtId="1" fontId="41" fillId="4" borderId="1" xfId="0" applyNumberFormat="1" applyFont="1" applyFill="1" applyBorder="1" applyAlignment="1">
      <alignment horizontal="center" vertical="center" wrapText="1"/>
    </xf>
    <xf numFmtId="1" fontId="41" fillId="11" borderId="1" xfId="0" applyNumberFormat="1" applyFont="1" applyFill="1" applyBorder="1" applyAlignment="1">
      <alignment horizontal="center" vertical="center" wrapText="1"/>
    </xf>
    <xf numFmtId="0" fontId="0" fillId="17" borderId="6" xfId="0" applyFill="1" applyBorder="1"/>
    <xf numFmtId="0" fontId="0" fillId="17" borderId="7" xfId="0" applyFill="1" applyBorder="1"/>
    <xf numFmtId="0" fontId="0" fillId="17" borderId="0" xfId="0" applyFill="1" applyBorder="1"/>
    <xf numFmtId="0" fontId="0" fillId="17" borderId="8" xfId="0" applyFill="1" applyBorder="1"/>
    <xf numFmtId="0" fontId="26" fillId="0" borderId="0" xfId="1"/>
    <xf numFmtId="164" fontId="1" fillId="39" borderId="1" xfId="0" applyNumberFormat="1" applyFont="1" applyFill="1" applyBorder="1" applyAlignment="1">
      <alignment horizontal="center" vertical="center"/>
    </xf>
    <xf numFmtId="164" fontId="1" fillId="40" borderId="1" xfId="0" applyNumberFormat="1" applyFont="1" applyFill="1" applyBorder="1" applyAlignment="1">
      <alignment horizontal="center" vertical="center"/>
    </xf>
    <xf numFmtId="0" fontId="27" fillId="39" borderId="1" xfId="0" applyFont="1" applyFill="1" applyBorder="1" applyAlignment="1">
      <alignment horizontal="left" vertical="center"/>
    </xf>
    <xf numFmtId="164" fontId="1" fillId="41" borderId="1" xfId="0" applyNumberFormat="1" applyFont="1" applyFill="1" applyBorder="1" applyAlignment="1" applyProtection="1">
      <alignment horizontal="center" vertical="center"/>
      <protection locked="0"/>
    </xf>
    <xf numFmtId="164" fontId="1" fillId="41" borderId="1" xfId="0" applyNumberFormat="1" applyFont="1" applyFill="1" applyBorder="1" applyAlignment="1">
      <alignment horizontal="center" vertical="center"/>
    </xf>
    <xf numFmtId="164" fontId="1" fillId="34" borderId="1" xfId="0" applyNumberFormat="1" applyFont="1" applyFill="1" applyBorder="1" applyAlignment="1" applyProtection="1">
      <alignment horizontal="center" vertical="center"/>
      <protection locked="0"/>
    </xf>
    <xf numFmtId="164" fontId="1" fillId="4" borderId="1" xfId="0" applyNumberFormat="1" applyFont="1" applyFill="1" applyBorder="1" applyAlignment="1">
      <alignment horizontal="center" vertical="center"/>
    </xf>
    <xf numFmtId="164" fontId="38" fillId="26" borderId="1" xfId="0" applyNumberFormat="1" applyFont="1" applyFill="1" applyBorder="1" applyAlignment="1" applyProtection="1">
      <alignment horizontal="center" vertical="center"/>
      <protection locked="0"/>
    </xf>
    <xf numFmtId="164" fontId="1" fillId="25" borderId="1" xfId="0" applyNumberFormat="1" applyFont="1" applyFill="1" applyBorder="1" applyAlignment="1" applyProtection="1">
      <alignment horizontal="center" vertical="center"/>
      <protection locked="0"/>
    </xf>
    <xf numFmtId="1" fontId="4" fillId="4" borderId="1" xfId="0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vertical="center" wrapText="1"/>
    </xf>
    <xf numFmtId="0" fontId="42" fillId="17" borderId="1" xfId="0" applyFont="1" applyFill="1" applyBorder="1" applyAlignment="1">
      <alignment horizontal="center" vertical="center" wrapText="1"/>
    </xf>
    <xf numFmtId="0" fontId="49" fillId="37" borderId="1" xfId="0" applyFont="1" applyFill="1" applyBorder="1"/>
    <xf numFmtId="1" fontId="30" fillId="25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6" fillId="24" borderId="0" xfId="1" applyFill="1"/>
    <xf numFmtId="0" fontId="0" fillId="0" borderId="0" xfId="0" applyBorder="1"/>
    <xf numFmtId="1" fontId="8" fillId="31" borderId="0" xfId="0" applyNumberFormat="1" applyFont="1" applyFill="1" applyBorder="1" applyAlignment="1">
      <alignment horizontal="center" vertical="center" wrapText="1"/>
    </xf>
    <xf numFmtId="0" fontId="0" fillId="31" borderId="0" xfId="0" applyFill="1" applyBorder="1"/>
    <xf numFmtId="0" fontId="0" fillId="11" borderId="0" xfId="0" applyFont="1" applyFill="1"/>
    <xf numFmtId="0" fontId="0" fillId="11" borderId="0" xfId="0" applyFill="1"/>
    <xf numFmtId="0" fontId="0" fillId="11" borderId="5" xfId="0" applyFill="1" applyBorder="1"/>
    <xf numFmtId="164" fontId="1" fillId="11" borderId="0" xfId="0" applyNumberFormat="1" applyFont="1" applyFill="1" applyBorder="1" applyAlignment="1">
      <alignment horizontal="center"/>
    </xf>
    <xf numFmtId="164" fontId="1" fillId="11" borderId="0" xfId="0" applyNumberFormat="1" applyFont="1" applyFill="1" applyAlignment="1"/>
    <xf numFmtId="0" fontId="6" fillId="11" borderId="0" xfId="0" applyFont="1" applyFill="1" applyBorder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8" fillId="11" borderId="0" xfId="0" applyFont="1" applyFill="1" applyBorder="1" applyAlignment="1">
      <alignment horizontal="center" vertical="distributed"/>
    </xf>
    <xf numFmtId="0" fontId="0" fillId="11" borderId="0" xfId="0" applyFill="1" applyBorder="1"/>
    <xf numFmtId="164" fontId="1" fillId="11" borderId="0" xfId="0" applyNumberFormat="1" applyFont="1" applyFill="1" applyBorder="1" applyAlignment="1"/>
    <xf numFmtId="0" fontId="29" fillId="2" borderId="0" xfId="0" applyFont="1" applyFill="1" applyBorder="1" applyAlignment="1">
      <alignment vertical="center" wrapText="1"/>
    </xf>
    <xf numFmtId="0" fontId="42" fillId="2" borderId="0" xfId="0" applyFont="1" applyFill="1" applyAlignment="1">
      <alignment horizontal="center" vertical="center"/>
    </xf>
    <xf numFmtId="0" fontId="42" fillId="0" borderId="1" xfId="0" applyFont="1" applyBorder="1" applyAlignment="1">
      <alignment horizontal="center"/>
    </xf>
    <xf numFmtId="0" fontId="50" fillId="0" borderId="1" xfId="0" applyFont="1" applyBorder="1"/>
    <xf numFmtId="0" fontId="50" fillId="37" borderId="1" xfId="0" applyFont="1" applyFill="1" applyBorder="1"/>
    <xf numFmtId="1" fontId="29" fillId="37" borderId="1" xfId="0" applyNumberFormat="1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29" fillId="17" borderId="1" xfId="0" applyFont="1" applyFill="1" applyBorder="1" applyAlignment="1">
      <alignment horizontal="center" vertical="center" wrapText="1"/>
    </xf>
    <xf numFmtId="1" fontId="29" fillId="33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Border="1" applyAlignment="1">
      <alignment horizontal="center" vertical="center" wrapText="1"/>
    </xf>
    <xf numFmtId="1" fontId="42" fillId="0" borderId="2" xfId="0" applyNumberFormat="1" applyFont="1" applyBorder="1" applyAlignment="1">
      <alignment horizontal="center" vertical="center" wrapText="1"/>
    </xf>
    <xf numFmtId="0" fontId="42" fillId="4" borderId="1" xfId="0" applyFont="1" applyFill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50" fillId="18" borderId="0" xfId="0" applyFont="1" applyFill="1"/>
    <xf numFmtId="0" fontId="33" fillId="17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1" fontId="41" fillId="25" borderId="1" xfId="0" applyNumberFormat="1" applyFont="1" applyFill="1" applyBorder="1" applyAlignment="1">
      <alignment horizontal="center" vertical="center" wrapText="1"/>
    </xf>
    <xf numFmtId="1" fontId="48" fillId="13" borderId="1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8" fillId="14" borderId="1" xfId="0" applyNumberFormat="1" applyFont="1" applyFill="1" applyBorder="1" applyAlignment="1">
      <alignment horizontal="left" vertical="center" wrapText="1"/>
    </xf>
    <xf numFmtId="1" fontId="48" fillId="21" borderId="1" xfId="0" applyNumberFormat="1" applyFont="1" applyFill="1" applyBorder="1" applyAlignment="1">
      <alignment horizontal="left" vertical="center" wrapText="1"/>
    </xf>
    <xf numFmtId="1" fontId="42" fillId="30" borderId="1" xfId="0" applyNumberFormat="1" applyFont="1" applyFill="1" applyBorder="1" applyAlignment="1">
      <alignment horizontal="center" vertical="center" wrapText="1"/>
    </xf>
    <xf numFmtId="1" fontId="29" fillId="32" borderId="1" xfId="0" applyNumberFormat="1" applyFont="1" applyFill="1" applyBorder="1" applyAlignment="1">
      <alignment horizontal="center" vertical="center" wrapText="1"/>
    </xf>
    <xf numFmtId="1" fontId="29" fillId="25" borderId="1" xfId="0" applyNumberFormat="1" applyFont="1" applyFill="1" applyBorder="1" applyAlignment="1">
      <alignment horizontal="center" vertical="center" wrapText="1"/>
    </xf>
    <xf numFmtId="0" fontId="50" fillId="29" borderId="1" xfId="0" applyFont="1" applyFill="1" applyBorder="1" applyAlignment="1">
      <alignment horizontal="center"/>
    </xf>
    <xf numFmtId="0" fontId="39" fillId="4" borderId="0" xfId="0" applyFont="1" applyFill="1" applyAlignment="1">
      <alignment horizontal="center" vertical="center" textRotation="180"/>
    </xf>
    <xf numFmtId="1" fontId="2" fillId="4" borderId="1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 vertical="center" wrapText="1"/>
    </xf>
    <xf numFmtId="0" fontId="0" fillId="4" borderId="0" xfId="0" applyFill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2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1" fontId="30" fillId="14" borderId="1" xfId="0" applyNumberFormat="1" applyFont="1" applyFill="1" applyBorder="1" applyAlignment="1">
      <alignment horizontal="center" vertical="center" wrapText="1"/>
    </xf>
    <xf numFmtId="1" fontId="30" fillId="21" borderId="1" xfId="0" applyNumberFormat="1" applyFont="1" applyFill="1" applyBorder="1" applyAlignment="1">
      <alignment horizontal="center" vertical="center" wrapText="1"/>
    </xf>
    <xf numFmtId="1" fontId="41" fillId="21" borderId="1" xfId="0" applyNumberFormat="1" applyFont="1" applyFill="1" applyBorder="1" applyAlignment="1">
      <alignment horizontal="center" vertical="center" wrapText="1"/>
    </xf>
    <xf numFmtId="1" fontId="30" fillId="14" borderId="16" xfId="0" applyNumberFormat="1" applyFont="1" applyFill="1" applyBorder="1" applyAlignment="1">
      <alignment horizontal="center" vertical="center" wrapText="1"/>
    </xf>
    <xf numFmtId="1" fontId="2" fillId="23" borderId="1" xfId="0" applyNumberFormat="1" applyFont="1" applyFill="1" applyBorder="1" applyAlignment="1">
      <alignment horizontal="center" vertical="center" wrapText="1"/>
    </xf>
    <xf numFmtId="1" fontId="2" fillId="13" borderId="16" xfId="0" applyNumberFormat="1" applyFont="1" applyFill="1" applyBorder="1" applyAlignment="1">
      <alignment horizontal="center" vertical="center" wrapText="1"/>
    </xf>
    <xf numFmtId="1" fontId="2" fillId="45" borderId="17" xfId="0" applyNumberFormat="1" applyFont="1" applyFill="1" applyBorder="1" applyAlignment="1">
      <alignment horizontal="center" vertical="center" wrapText="1"/>
    </xf>
    <xf numFmtId="1" fontId="2" fillId="13" borderId="33" xfId="0" applyNumberFormat="1" applyFont="1" applyFill="1" applyBorder="1" applyAlignment="1">
      <alignment horizontal="center" vertical="center" wrapText="1"/>
    </xf>
    <xf numFmtId="1" fontId="2" fillId="45" borderId="1" xfId="0" applyNumberFormat="1" applyFont="1" applyFill="1" applyBorder="1" applyAlignment="1">
      <alignment horizontal="center" vertical="center" wrapText="1"/>
    </xf>
    <xf numFmtId="1" fontId="2" fillId="45" borderId="0" xfId="0" applyNumberFormat="1" applyFont="1" applyFill="1" applyAlignment="1">
      <alignment horizontal="center" vertical="center" wrapText="1"/>
    </xf>
    <xf numFmtId="0" fontId="52" fillId="9" borderId="1" xfId="0" applyFont="1" applyFill="1" applyBorder="1" applyAlignment="1">
      <alignment vertical="center" wrapText="1"/>
    </xf>
    <xf numFmtId="0" fontId="52" fillId="9" borderId="1" xfId="0" applyFont="1" applyFill="1" applyBorder="1" applyAlignment="1">
      <alignment horizontal="justify" vertical="center" wrapText="1"/>
    </xf>
    <xf numFmtId="1" fontId="53" fillId="48" borderId="2" xfId="0" applyNumberFormat="1" applyFont="1" applyFill="1" applyBorder="1" applyAlignment="1">
      <alignment horizontal="center" vertical="center" wrapText="1"/>
    </xf>
    <xf numFmtId="0" fontId="53" fillId="48" borderId="1" xfId="0" applyFont="1" applyFill="1" applyBorder="1" applyAlignment="1">
      <alignment horizontal="center" vertical="center" wrapText="1"/>
    </xf>
    <xf numFmtId="0" fontId="53" fillId="9" borderId="1" xfId="0" applyFont="1" applyFill="1" applyBorder="1" applyAlignment="1">
      <alignment vertical="center" wrapText="1"/>
    </xf>
    <xf numFmtId="0" fontId="53" fillId="9" borderId="1" xfId="0" applyFont="1" applyFill="1" applyBorder="1" applyAlignment="1">
      <alignment horizontal="justify" vertical="center" wrapText="1"/>
    </xf>
    <xf numFmtId="1" fontId="53" fillId="9" borderId="1" xfId="0" applyNumberFormat="1" applyFont="1" applyFill="1" applyBorder="1" applyAlignment="1">
      <alignment horizontal="center" vertical="center" wrapText="1"/>
    </xf>
    <xf numFmtId="1" fontId="30" fillId="40" borderId="1" xfId="0" applyNumberFormat="1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1" xfId="0" applyFont="1" applyFill="1" applyBorder="1" applyAlignment="1">
      <alignment horizontal="justify" vertical="center" wrapText="1"/>
    </xf>
    <xf numFmtId="1" fontId="30" fillId="5" borderId="1" xfId="0" applyNumberFormat="1" applyFont="1" applyFill="1" applyBorder="1" applyAlignment="1">
      <alignment horizontal="center" vertical="center" wrapText="1"/>
    </xf>
    <xf numFmtId="1" fontId="30" fillId="48" borderId="2" xfId="0" applyNumberFormat="1" applyFont="1" applyFill="1" applyBorder="1" applyAlignment="1">
      <alignment horizontal="center" vertical="center" wrapText="1"/>
    </xf>
    <xf numFmtId="0" fontId="30" fillId="48" borderId="1" xfId="0" applyFont="1" applyFill="1" applyBorder="1" applyAlignment="1">
      <alignment vertical="center" wrapText="1"/>
    </xf>
    <xf numFmtId="1" fontId="30" fillId="44" borderId="1" xfId="0" applyNumberFormat="1" applyFont="1" applyFill="1" applyBorder="1" applyAlignment="1">
      <alignment horizontal="center" vertical="center" wrapText="1"/>
    </xf>
    <xf numFmtId="0" fontId="30" fillId="47" borderId="1" xfId="0" applyFont="1" applyFill="1" applyBorder="1" applyAlignment="1">
      <alignment horizontal="center" vertical="center" wrapText="1"/>
    </xf>
    <xf numFmtId="1" fontId="30" fillId="47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54" fillId="2" borderId="30" xfId="0" applyFont="1" applyFill="1" applyBorder="1" applyAlignment="1">
      <alignment horizontal="center" vertical="center"/>
    </xf>
    <xf numFmtId="1" fontId="2" fillId="42" borderId="1" xfId="0" applyNumberFormat="1" applyFont="1" applyFill="1" applyBorder="1" applyAlignment="1">
      <alignment horizontal="center" vertical="center" wrapText="1"/>
    </xf>
    <xf numFmtId="0" fontId="0" fillId="42" borderId="0" xfId="0" applyFill="1"/>
    <xf numFmtId="0" fontId="4" fillId="42" borderId="1" xfId="0" applyFont="1" applyFill="1" applyBorder="1" applyAlignment="1">
      <alignment horizontal="center" vertical="center"/>
    </xf>
    <xf numFmtId="0" fontId="54" fillId="26" borderId="1" xfId="0" applyFont="1" applyFill="1" applyBorder="1" applyAlignment="1">
      <alignment horizontal="center" vertical="center"/>
    </xf>
    <xf numFmtId="0" fontId="54" fillId="49" borderId="30" xfId="0" applyFont="1" applyFill="1" applyBorder="1" applyAlignment="1">
      <alignment horizontal="center" vertical="center"/>
    </xf>
    <xf numFmtId="0" fontId="0" fillId="42" borderId="1" xfId="0" applyFill="1" applyBorder="1"/>
    <xf numFmtId="1" fontId="2" fillId="44" borderId="1" xfId="0" applyNumberFormat="1" applyFont="1" applyFill="1" applyBorder="1" applyAlignment="1">
      <alignment horizontal="center" vertical="center" wrapText="1"/>
    </xf>
    <xf numFmtId="0" fontId="43" fillId="45" borderId="9" xfId="0" applyFont="1" applyFill="1" applyBorder="1"/>
    <xf numFmtId="0" fontId="43" fillId="45" borderId="0" xfId="0" applyFont="1" applyFill="1" applyBorder="1"/>
    <xf numFmtId="0" fontId="43" fillId="45" borderId="0" xfId="0" applyFont="1" applyFill="1" applyBorder="1" applyProtection="1">
      <protection locked="0"/>
    </xf>
    <xf numFmtId="0" fontId="43" fillId="45" borderId="10" xfId="0" applyFont="1" applyFill="1" applyBorder="1"/>
    <xf numFmtId="0" fontId="44" fillId="45" borderId="7" xfId="0" applyFont="1" applyFill="1" applyBorder="1" applyAlignment="1" applyProtection="1">
      <protection locked="0"/>
    </xf>
    <xf numFmtId="0" fontId="43" fillId="45" borderId="7" xfId="0" applyFont="1" applyFill="1" applyBorder="1" applyProtection="1">
      <protection locked="0"/>
    </xf>
    <xf numFmtId="0" fontId="44" fillId="45" borderId="8" xfId="0" applyFont="1" applyFill="1" applyBorder="1" applyAlignment="1" applyProtection="1">
      <protection locked="0"/>
    </xf>
    <xf numFmtId="0" fontId="44" fillId="45" borderId="0" xfId="0" applyFont="1" applyFill="1" applyBorder="1" applyAlignment="1"/>
    <xf numFmtId="0" fontId="44" fillId="45" borderId="5" xfId="0" applyFont="1" applyFill="1" applyBorder="1" applyAlignment="1" applyProtection="1">
      <protection locked="0"/>
    </xf>
    <xf numFmtId="0" fontId="43" fillId="45" borderId="5" xfId="0" applyFont="1" applyFill="1" applyBorder="1" applyProtection="1">
      <protection locked="0"/>
    </xf>
    <xf numFmtId="0" fontId="44" fillId="45" borderId="11" xfId="0" applyFont="1" applyFill="1" applyBorder="1" applyAlignment="1" applyProtection="1">
      <protection locked="0"/>
    </xf>
    <xf numFmtId="0" fontId="46" fillId="45" borderId="0" xfId="0" applyFont="1" applyFill="1" applyBorder="1" applyAlignment="1">
      <alignment horizontal="center" vertical="center" wrapText="1"/>
    </xf>
    <xf numFmtId="0" fontId="43" fillId="45" borderId="0" xfId="0" applyFont="1" applyFill="1" applyBorder="1" applyAlignment="1">
      <alignment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57" fillId="11" borderId="1" xfId="0" applyNumberFormat="1" applyFont="1" applyFill="1" applyBorder="1" applyAlignment="1">
      <alignment horizontal="center" vertical="center" wrapText="1"/>
    </xf>
    <xf numFmtId="1" fontId="58" fillId="8" borderId="1" xfId="0" applyNumberFormat="1" applyFont="1" applyFill="1" applyBorder="1" applyAlignment="1">
      <alignment horizontal="center" vertical="center" wrapText="1"/>
    </xf>
    <xf numFmtId="1" fontId="59" fillId="39" borderId="1" xfId="0" applyNumberFormat="1" applyFont="1" applyFill="1" applyBorder="1" applyAlignment="1">
      <alignment horizontal="center" vertical="center" wrapText="1"/>
    </xf>
    <xf numFmtId="1" fontId="1" fillId="11" borderId="1" xfId="0" applyNumberFormat="1" applyFont="1" applyFill="1" applyBorder="1" applyAlignment="1">
      <alignment horizontal="center" vertical="center" wrapText="1"/>
    </xf>
    <xf numFmtId="1" fontId="4" fillId="11" borderId="1" xfId="0" applyNumberFormat="1" applyFont="1" applyFill="1" applyBorder="1" applyAlignment="1">
      <alignment horizontal="center" vertical="center" wrapText="1"/>
    </xf>
    <xf numFmtId="1" fontId="60" fillId="11" borderId="1" xfId="0" applyNumberFormat="1" applyFont="1" applyFill="1" applyBorder="1" applyAlignment="1">
      <alignment horizontal="center" vertical="center" wrapText="1"/>
    </xf>
    <xf numFmtId="1" fontId="27" fillId="8" borderId="1" xfId="0" applyNumberFormat="1" applyFont="1" applyFill="1" applyBorder="1" applyAlignment="1">
      <alignment horizontal="center" vertical="center" wrapText="1"/>
    </xf>
    <xf numFmtId="1" fontId="61" fillId="9" borderId="1" xfId="0" applyNumberFormat="1" applyFont="1" applyFill="1" applyBorder="1" applyAlignment="1">
      <alignment horizontal="center" vertical="center" wrapText="1"/>
    </xf>
    <xf numFmtId="0" fontId="35" fillId="41" borderId="2" xfId="0" applyFont="1" applyFill="1" applyBorder="1" applyAlignment="1">
      <alignment horizontal="center" vertical="top"/>
    </xf>
    <xf numFmtId="0" fontId="35" fillId="41" borderId="3" xfId="0" applyFont="1" applyFill="1" applyBorder="1" applyAlignment="1">
      <alignment horizontal="center" vertical="top"/>
    </xf>
    <xf numFmtId="0" fontId="35" fillId="41" borderId="4" xfId="0" applyFont="1" applyFill="1" applyBorder="1" applyAlignment="1">
      <alignment horizontal="center" vertical="top"/>
    </xf>
    <xf numFmtId="164" fontId="15" fillId="26" borderId="2" xfId="0" applyNumberFormat="1" applyFont="1" applyFill="1" applyBorder="1" applyAlignment="1">
      <alignment horizontal="center"/>
    </xf>
    <xf numFmtId="164" fontId="15" fillId="26" borderId="3" xfId="0" applyNumberFormat="1" applyFont="1" applyFill="1" applyBorder="1" applyAlignment="1">
      <alignment horizontal="center"/>
    </xf>
    <xf numFmtId="164" fontId="15" fillId="26" borderId="4" xfId="0" applyNumberFormat="1" applyFont="1" applyFill="1" applyBorder="1" applyAlignment="1">
      <alignment horizontal="center"/>
    </xf>
    <xf numFmtId="0" fontId="51" fillId="11" borderId="26" xfId="0" applyFont="1" applyFill="1" applyBorder="1" applyAlignment="1">
      <alignment horizontal="center" vertical="center" wrapText="1"/>
    </xf>
    <xf numFmtId="0" fontId="51" fillId="11" borderId="27" xfId="0" applyFont="1" applyFill="1" applyBorder="1" applyAlignment="1">
      <alignment horizontal="center" vertical="center" wrapText="1"/>
    </xf>
    <xf numFmtId="0" fontId="51" fillId="11" borderId="28" xfId="0" applyFont="1" applyFill="1" applyBorder="1" applyAlignment="1">
      <alignment horizontal="center" vertical="center" wrapText="1"/>
    </xf>
    <xf numFmtId="0" fontId="51" fillId="11" borderId="31" xfId="0" applyFont="1" applyFill="1" applyBorder="1" applyAlignment="1">
      <alignment horizontal="center" vertical="center" wrapText="1"/>
    </xf>
    <xf numFmtId="0" fontId="51" fillId="11" borderId="14" xfId="0" applyFont="1" applyFill="1" applyBorder="1" applyAlignment="1">
      <alignment horizontal="center" vertical="center" wrapText="1"/>
    </xf>
    <xf numFmtId="0" fontId="51" fillId="11" borderId="32" xfId="0" applyFont="1" applyFill="1" applyBorder="1" applyAlignment="1">
      <alignment horizontal="center" vertical="center" wrapText="1"/>
    </xf>
    <xf numFmtId="0" fontId="32" fillId="41" borderId="2" xfId="0" applyFont="1" applyFill="1" applyBorder="1" applyAlignment="1">
      <alignment horizontal="center" vertical="top"/>
    </xf>
    <xf numFmtId="0" fontId="32" fillId="41" borderId="3" xfId="0" applyFont="1" applyFill="1" applyBorder="1" applyAlignment="1">
      <alignment horizontal="center" vertical="top"/>
    </xf>
    <xf numFmtId="0" fontId="32" fillId="41" borderId="4" xfId="0" applyFont="1" applyFill="1" applyBorder="1" applyAlignment="1">
      <alignment horizontal="center" vertical="top"/>
    </xf>
    <xf numFmtId="164" fontId="22" fillId="46" borderId="17" xfId="0" applyNumberFormat="1" applyFont="1" applyFill="1" applyBorder="1" applyAlignment="1">
      <alignment horizontal="center" textRotation="66"/>
    </xf>
    <xf numFmtId="164" fontId="22" fillId="46" borderId="15" xfId="0" applyNumberFormat="1" applyFont="1" applyFill="1" applyBorder="1" applyAlignment="1">
      <alignment horizontal="center" textRotation="66"/>
    </xf>
    <xf numFmtId="164" fontId="22" fillId="46" borderId="16" xfId="0" applyNumberFormat="1" applyFont="1" applyFill="1" applyBorder="1" applyAlignment="1">
      <alignment horizontal="center" textRotation="66"/>
    </xf>
    <xf numFmtId="0" fontId="31" fillId="50" borderId="26" xfId="0" applyFont="1" applyFill="1" applyBorder="1" applyAlignment="1">
      <alignment horizontal="center" vertical="center" wrapText="1"/>
    </xf>
    <xf numFmtId="0" fontId="31" fillId="50" borderId="27" xfId="0" applyFont="1" applyFill="1" applyBorder="1" applyAlignment="1">
      <alignment horizontal="center" vertical="center" wrapText="1"/>
    </xf>
    <xf numFmtId="0" fontId="31" fillId="50" borderId="28" xfId="0" applyFont="1" applyFill="1" applyBorder="1" applyAlignment="1">
      <alignment horizontal="center" vertical="center" wrapText="1"/>
    </xf>
    <xf numFmtId="0" fontId="31" fillId="50" borderId="29" xfId="0" applyFont="1" applyFill="1" applyBorder="1" applyAlignment="1">
      <alignment horizontal="center" vertical="center" wrapText="1"/>
    </xf>
    <xf numFmtId="0" fontId="31" fillId="50" borderId="0" xfId="0" applyFont="1" applyFill="1" applyBorder="1" applyAlignment="1">
      <alignment horizontal="center" vertical="center" wrapText="1"/>
    </xf>
    <xf numFmtId="0" fontId="31" fillId="50" borderId="30" xfId="0" applyFont="1" applyFill="1" applyBorder="1" applyAlignment="1">
      <alignment horizontal="center" vertical="center" wrapText="1"/>
    </xf>
    <xf numFmtId="0" fontId="31" fillId="50" borderId="31" xfId="0" applyFont="1" applyFill="1" applyBorder="1" applyAlignment="1">
      <alignment horizontal="center" vertical="center" wrapText="1"/>
    </xf>
    <xf numFmtId="0" fontId="31" fillId="50" borderId="14" xfId="0" applyFont="1" applyFill="1" applyBorder="1" applyAlignment="1">
      <alignment horizontal="center" vertical="center" wrapText="1"/>
    </xf>
    <xf numFmtId="0" fontId="31" fillId="50" borderId="32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top" wrapText="1"/>
    </xf>
    <xf numFmtId="0" fontId="32" fillId="4" borderId="3" xfId="0" applyFont="1" applyFill="1" applyBorder="1" applyAlignment="1">
      <alignment horizontal="center" vertical="top" wrapText="1"/>
    </xf>
    <xf numFmtId="0" fontId="32" fillId="4" borderId="4" xfId="0" applyFont="1" applyFill="1" applyBorder="1" applyAlignment="1">
      <alignment horizontal="center" vertical="top" wrapText="1"/>
    </xf>
    <xf numFmtId="0" fontId="32" fillId="29" borderId="2" xfId="0" applyFont="1" applyFill="1" applyBorder="1" applyAlignment="1">
      <alignment horizontal="center" vertical="top"/>
    </xf>
    <xf numFmtId="0" fontId="32" fillId="29" borderId="3" xfId="0" applyFont="1" applyFill="1" applyBorder="1" applyAlignment="1">
      <alignment horizontal="center" vertical="top"/>
    </xf>
    <xf numFmtId="0" fontId="32" fillId="29" borderId="4" xfId="0" applyFont="1" applyFill="1" applyBorder="1" applyAlignment="1">
      <alignment horizontal="center" vertical="top"/>
    </xf>
    <xf numFmtId="0" fontId="3" fillId="46" borderId="17" xfId="0" applyFont="1" applyFill="1" applyBorder="1" applyAlignment="1">
      <alignment horizontal="center" vertical="center" textRotation="60"/>
    </xf>
    <xf numFmtId="0" fontId="3" fillId="46" borderId="15" xfId="0" applyFont="1" applyFill="1" applyBorder="1" applyAlignment="1">
      <alignment horizontal="center" vertical="center" textRotation="60"/>
    </xf>
    <xf numFmtId="0" fontId="3" fillId="46" borderId="16" xfId="0" applyFont="1" applyFill="1" applyBorder="1" applyAlignment="1">
      <alignment horizontal="center" vertical="center" textRotation="60"/>
    </xf>
    <xf numFmtId="0" fontId="32" fillId="29" borderId="2" xfId="0" applyFont="1" applyFill="1" applyBorder="1" applyAlignment="1">
      <alignment horizontal="center" vertical="top" wrapText="1"/>
    </xf>
    <xf numFmtId="0" fontId="32" fillId="29" borderId="3" xfId="0" applyFont="1" applyFill="1" applyBorder="1" applyAlignment="1">
      <alignment horizontal="center" vertical="top" wrapText="1"/>
    </xf>
    <xf numFmtId="0" fontId="32" fillId="29" borderId="4" xfId="0" applyFont="1" applyFill="1" applyBorder="1" applyAlignment="1">
      <alignment horizontal="center" vertical="top" wrapText="1"/>
    </xf>
    <xf numFmtId="0" fontId="53" fillId="52" borderId="26" xfId="0" applyFont="1" applyFill="1" applyBorder="1" applyAlignment="1">
      <alignment horizontal="center" vertical="center" wrapText="1"/>
    </xf>
    <xf numFmtId="0" fontId="53" fillId="52" borderId="27" xfId="0" applyFont="1" applyFill="1" applyBorder="1" applyAlignment="1">
      <alignment horizontal="center" vertical="center" wrapText="1"/>
    </xf>
    <xf numFmtId="0" fontId="53" fillId="52" borderId="28" xfId="0" applyFont="1" applyFill="1" applyBorder="1" applyAlignment="1">
      <alignment horizontal="center" vertical="center" wrapText="1"/>
    </xf>
    <xf numFmtId="0" fontId="53" fillId="52" borderId="29" xfId="0" applyFont="1" applyFill="1" applyBorder="1" applyAlignment="1">
      <alignment horizontal="center" vertical="center" wrapText="1"/>
    </xf>
    <xf numFmtId="0" fontId="53" fillId="52" borderId="0" xfId="0" applyFont="1" applyFill="1" applyBorder="1" applyAlignment="1">
      <alignment horizontal="center" vertical="center" wrapText="1"/>
    </xf>
    <xf numFmtId="0" fontId="53" fillId="52" borderId="30" xfId="0" applyFont="1" applyFill="1" applyBorder="1" applyAlignment="1">
      <alignment horizontal="center" vertical="center" wrapText="1"/>
    </xf>
    <xf numFmtId="0" fontId="53" fillId="52" borderId="31" xfId="0" applyFont="1" applyFill="1" applyBorder="1" applyAlignment="1">
      <alignment horizontal="center" vertical="center" wrapText="1"/>
    </xf>
    <xf numFmtId="0" fontId="53" fillId="52" borderId="14" xfId="0" applyFont="1" applyFill="1" applyBorder="1" applyAlignment="1">
      <alignment horizontal="center" vertical="center" wrapText="1"/>
    </xf>
    <xf numFmtId="0" fontId="53" fillId="52" borderId="32" xfId="0" applyFont="1" applyFill="1" applyBorder="1" applyAlignment="1">
      <alignment horizontal="center" vertical="center" wrapText="1"/>
    </xf>
    <xf numFmtId="0" fontId="31" fillId="52" borderId="26" xfId="0" applyFont="1" applyFill="1" applyBorder="1" applyAlignment="1">
      <alignment horizontal="center" vertical="center" wrapText="1"/>
    </xf>
    <xf numFmtId="0" fontId="31" fillId="52" borderId="27" xfId="0" applyFont="1" applyFill="1" applyBorder="1" applyAlignment="1">
      <alignment horizontal="center" vertical="center" wrapText="1"/>
    </xf>
    <xf numFmtId="0" fontId="31" fillId="52" borderId="28" xfId="0" applyFont="1" applyFill="1" applyBorder="1" applyAlignment="1">
      <alignment horizontal="center" vertical="center" wrapText="1"/>
    </xf>
    <xf numFmtId="0" fontId="31" fillId="52" borderId="29" xfId="0" applyFont="1" applyFill="1" applyBorder="1" applyAlignment="1">
      <alignment horizontal="center" vertical="center" wrapText="1"/>
    </xf>
    <xf numFmtId="0" fontId="31" fillId="52" borderId="0" xfId="0" applyFont="1" applyFill="1" applyBorder="1" applyAlignment="1">
      <alignment horizontal="center" vertical="center" wrapText="1"/>
    </xf>
    <xf numFmtId="0" fontId="31" fillId="52" borderId="30" xfId="0" applyFont="1" applyFill="1" applyBorder="1" applyAlignment="1">
      <alignment horizontal="center" vertical="center" wrapText="1"/>
    </xf>
    <xf numFmtId="0" fontId="31" fillId="52" borderId="31" xfId="0" applyFont="1" applyFill="1" applyBorder="1" applyAlignment="1">
      <alignment horizontal="center" vertical="center" wrapText="1"/>
    </xf>
    <xf numFmtId="0" fontId="31" fillId="52" borderId="14" xfId="0" applyFont="1" applyFill="1" applyBorder="1" applyAlignment="1">
      <alignment horizontal="center" vertical="center" wrapText="1"/>
    </xf>
    <xf numFmtId="0" fontId="31" fillId="52" borderId="32" xfId="0" applyFont="1" applyFill="1" applyBorder="1" applyAlignment="1">
      <alignment horizontal="center" vertical="center" wrapText="1"/>
    </xf>
    <xf numFmtId="0" fontId="6" fillId="45" borderId="13" xfId="0" applyFont="1" applyFill="1" applyBorder="1" applyAlignment="1" applyProtection="1">
      <alignment horizontal="center" vertical="center"/>
      <protection locked="0"/>
    </xf>
    <xf numFmtId="0" fontId="6" fillId="45" borderId="12" xfId="0" applyFont="1" applyFill="1" applyBorder="1" applyAlignment="1" applyProtection="1">
      <alignment horizontal="center" vertical="center"/>
      <protection locked="0"/>
    </xf>
    <xf numFmtId="0" fontId="56" fillId="45" borderId="13" xfId="0" applyFont="1" applyFill="1" applyBorder="1" applyAlignment="1" applyProtection="1">
      <alignment horizontal="center" vertical="center"/>
      <protection locked="0"/>
    </xf>
    <xf numFmtId="0" fontId="56" fillId="45" borderId="12" xfId="0" applyFont="1" applyFill="1" applyBorder="1" applyAlignment="1" applyProtection="1">
      <alignment horizontal="center" vertical="center"/>
      <protection locked="0"/>
    </xf>
    <xf numFmtId="0" fontId="45" fillId="45" borderId="14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top" wrapText="1"/>
    </xf>
    <xf numFmtId="0" fontId="32" fillId="2" borderId="3" xfId="0" applyFont="1" applyFill="1" applyBorder="1" applyAlignment="1">
      <alignment horizontal="center" vertical="top" wrapText="1"/>
    </xf>
    <xf numFmtId="0" fontId="32" fillId="2" borderId="4" xfId="0" applyFont="1" applyFill="1" applyBorder="1" applyAlignment="1">
      <alignment horizontal="center" vertical="top" wrapText="1"/>
    </xf>
    <xf numFmtId="0" fontId="32" fillId="4" borderId="2" xfId="0" applyFont="1" applyFill="1" applyBorder="1" applyAlignment="1">
      <alignment horizontal="center" vertical="top"/>
    </xf>
    <xf numFmtId="0" fontId="32" fillId="4" borderId="3" xfId="0" applyFont="1" applyFill="1" applyBorder="1" applyAlignment="1">
      <alignment horizontal="center" vertical="top"/>
    </xf>
    <xf numFmtId="0" fontId="32" fillId="4" borderId="4" xfId="0" applyFont="1" applyFill="1" applyBorder="1" applyAlignment="1">
      <alignment horizontal="center" vertical="top"/>
    </xf>
    <xf numFmtId="0" fontId="31" fillId="51" borderId="26" xfId="0" applyFont="1" applyFill="1" applyBorder="1" applyAlignment="1">
      <alignment horizontal="center" vertical="center" wrapText="1"/>
    </xf>
    <xf numFmtId="0" fontId="31" fillId="51" borderId="27" xfId="0" applyFont="1" applyFill="1" applyBorder="1" applyAlignment="1">
      <alignment horizontal="center" vertical="center" wrapText="1"/>
    </xf>
    <xf numFmtId="0" fontId="31" fillId="51" borderId="28" xfId="0" applyFont="1" applyFill="1" applyBorder="1" applyAlignment="1">
      <alignment horizontal="center" vertical="center" wrapText="1"/>
    </xf>
    <xf numFmtId="0" fontId="31" fillId="51" borderId="29" xfId="0" applyFont="1" applyFill="1" applyBorder="1" applyAlignment="1">
      <alignment horizontal="center" vertical="center" wrapText="1"/>
    </xf>
    <xf numFmtId="0" fontId="31" fillId="51" borderId="0" xfId="0" applyFont="1" applyFill="1" applyBorder="1" applyAlignment="1">
      <alignment horizontal="center" vertical="center" wrapText="1"/>
    </xf>
    <xf numFmtId="0" fontId="31" fillId="51" borderId="30" xfId="0" applyFont="1" applyFill="1" applyBorder="1" applyAlignment="1">
      <alignment horizontal="center" vertical="center" wrapText="1"/>
    </xf>
    <xf numFmtId="0" fontId="31" fillId="51" borderId="31" xfId="0" applyFont="1" applyFill="1" applyBorder="1" applyAlignment="1">
      <alignment horizontal="center" vertical="center" wrapText="1"/>
    </xf>
    <xf numFmtId="0" fontId="31" fillId="51" borderId="14" xfId="0" applyFont="1" applyFill="1" applyBorder="1" applyAlignment="1">
      <alignment horizontal="center" vertical="center" wrapText="1"/>
    </xf>
    <xf numFmtId="0" fontId="31" fillId="51" borderId="32" xfId="0" applyFont="1" applyFill="1" applyBorder="1" applyAlignment="1">
      <alignment horizontal="center" vertical="center" wrapText="1"/>
    </xf>
    <xf numFmtId="0" fontId="32" fillId="41" borderId="2" xfId="0" applyFont="1" applyFill="1" applyBorder="1" applyAlignment="1">
      <alignment horizontal="center" vertical="top" wrapText="1"/>
    </xf>
    <xf numFmtId="0" fontId="32" fillId="41" borderId="3" xfId="0" applyFont="1" applyFill="1" applyBorder="1" applyAlignment="1">
      <alignment horizontal="center" vertical="top" wrapText="1"/>
    </xf>
    <xf numFmtId="0" fontId="32" fillId="41" borderId="4" xfId="0" applyFont="1" applyFill="1" applyBorder="1" applyAlignment="1">
      <alignment horizontal="center" vertical="top" wrapText="1"/>
    </xf>
    <xf numFmtId="0" fontId="32" fillId="5" borderId="2" xfId="0" applyFont="1" applyFill="1" applyBorder="1" applyAlignment="1">
      <alignment horizontal="center" vertical="top" wrapText="1"/>
    </xf>
    <xf numFmtId="0" fontId="32" fillId="5" borderId="3" xfId="0" applyFont="1" applyFill="1" applyBorder="1" applyAlignment="1">
      <alignment horizontal="center" vertical="top" wrapText="1"/>
    </xf>
    <xf numFmtId="0" fontId="32" fillId="5" borderId="4" xfId="0" applyFont="1" applyFill="1" applyBorder="1" applyAlignment="1">
      <alignment horizontal="center" vertical="top" wrapText="1"/>
    </xf>
    <xf numFmtId="0" fontId="31" fillId="4" borderId="26" xfId="0" applyFont="1" applyFill="1" applyBorder="1" applyAlignment="1">
      <alignment horizontal="center" vertical="center" wrapText="1"/>
    </xf>
    <xf numFmtId="0" fontId="31" fillId="4" borderId="27" xfId="0" applyFont="1" applyFill="1" applyBorder="1" applyAlignment="1">
      <alignment horizontal="center" vertical="center" wrapText="1"/>
    </xf>
    <xf numFmtId="0" fontId="31" fillId="4" borderId="28" xfId="0" applyFont="1" applyFill="1" applyBorder="1" applyAlignment="1">
      <alignment horizontal="center" vertical="center" wrapText="1"/>
    </xf>
    <xf numFmtId="0" fontId="31" fillId="4" borderId="29" xfId="0" applyFont="1" applyFill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center" vertical="center" wrapText="1"/>
    </xf>
    <xf numFmtId="0" fontId="31" fillId="4" borderId="30" xfId="0" applyFont="1" applyFill="1" applyBorder="1" applyAlignment="1">
      <alignment horizontal="center" vertical="center" wrapText="1"/>
    </xf>
    <xf numFmtId="0" fontId="31" fillId="4" borderId="31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31" fillId="4" borderId="32" xfId="0" applyFont="1" applyFill="1" applyBorder="1" applyAlignment="1">
      <alignment horizontal="center" vertical="center" wrapText="1"/>
    </xf>
    <xf numFmtId="0" fontId="34" fillId="9" borderId="26" xfId="0" applyFont="1" applyFill="1" applyBorder="1" applyAlignment="1">
      <alignment horizontal="center" vertical="center" wrapText="1"/>
    </xf>
    <xf numFmtId="0" fontId="34" fillId="9" borderId="27" xfId="0" applyFont="1" applyFill="1" applyBorder="1" applyAlignment="1">
      <alignment horizontal="center" vertical="center" wrapText="1"/>
    </xf>
    <xf numFmtId="0" fontId="34" fillId="9" borderId="2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34" fillId="9" borderId="0" xfId="0" applyFont="1" applyFill="1" applyBorder="1" applyAlignment="1">
      <alignment horizontal="center" vertical="center" wrapText="1"/>
    </xf>
    <xf numFmtId="0" fontId="34" fillId="9" borderId="30" xfId="0" applyFont="1" applyFill="1" applyBorder="1" applyAlignment="1">
      <alignment horizontal="center" vertical="center" wrapText="1"/>
    </xf>
    <xf numFmtId="0" fontId="34" fillId="9" borderId="31" xfId="0" applyFont="1" applyFill="1" applyBorder="1" applyAlignment="1">
      <alignment horizontal="center" vertical="center" wrapText="1"/>
    </xf>
    <xf numFmtId="0" fontId="34" fillId="9" borderId="14" xfId="0" applyFont="1" applyFill="1" applyBorder="1" applyAlignment="1">
      <alignment horizontal="center" vertical="center" wrapText="1"/>
    </xf>
    <xf numFmtId="0" fontId="34" fillId="9" borderId="32" xfId="0" applyFont="1" applyFill="1" applyBorder="1" applyAlignment="1">
      <alignment horizontal="center" vertical="center" wrapText="1"/>
    </xf>
    <xf numFmtId="0" fontId="32" fillId="23" borderId="2" xfId="0" applyFont="1" applyFill="1" applyBorder="1" applyAlignment="1">
      <alignment horizontal="center" vertical="top" wrapText="1"/>
    </xf>
    <xf numFmtId="0" fontId="32" fillId="23" borderId="3" xfId="0" applyFont="1" applyFill="1" applyBorder="1" applyAlignment="1">
      <alignment horizontal="center" vertical="top" wrapText="1"/>
    </xf>
    <xf numFmtId="0" fontId="32" fillId="23" borderId="4" xfId="0" applyFont="1" applyFill="1" applyBorder="1" applyAlignment="1">
      <alignment horizontal="center" vertical="top" wrapText="1"/>
    </xf>
    <xf numFmtId="0" fontId="34" fillId="11" borderId="26" xfId="0" applyFont="1" applyFill="1" applyBorder="1" applyAlignment="1">
      <alignment horizontal="center" vertical="center" wrapText="1"/>
    </xf>
    <xf numFmtId="0" fontId="34" fillId="11" borderId="27" xfId="0" applyFont="1" applyFill="1" applyBorder="1" applyAlignment="1">
      <alignment horizontal="center" vertical="center" wrapText="1"/>
    </xf>
    <xf numFmtId="0" fontId="34" fillId="11" borderId="28" xfId="0" applyFont="1" applyFill="1" applyBorder="1" applyAlignment="1">
      <alignment horizontal="center" vertical="center" wrapText="1"/>
    </xf>
    <xf numFmtId="0" fontId="34" fillId="11" borderId="29" xfId="0" applyFont="1" applyFill="1" applyBorder="1" applyAlignment="1">
      <alignment horizontal="center" vertical="center" wrapText="1"/>
    </xf>
    <xf numFmtId="0" fontId="34" fillId="11" borderId="0" xfId="0" applyFont="1" applyFill="1" applyBorder="1" applyAlignment="1">
      <alignment horizontal="center" vertical="center" wrapText="1"/>
    </xf>
    <xf numFmtId="0" fontId="34" fillId="11" borderId="30" xfId="0" applyFont="1" applyFill="1" applyBorder="1" applyAlignment="1">
      <alignment horizontal="center" vertical="center" wrapText="1"/>
    </xf>
    <xf numFmtId="0" fontId="34" fillId="11" borderId="31" xfId="0" applyFont="1" applyFill="1" applyBorder="1" applyAlignment="1">
      <alignment horizontal="center" vertical="center" wrapText="1"/>
    </xf>
    <xf numFmtId="0" fontId="34" fillId="11" borderId="14" xfId="0" applyFont="1" applyFill="1" applyBorder="1" applyAlignment="1">
      <alignment horizontal="center" vertical="center" wrapText="1"/>
    </xf>
    <xf numFmtId="0" fontId="34" fillId="11" borderId="32" xfId="0" applyFont="1" applyFill="1" applyBorder="1" applyAlignment="1">
      <alignment horizontal="center" vertical="center" wrapText="1"/>
    </xf>
    <xf numFmtId="0" fontId="34" fillId="43" borderId="26" xfId="0" applyFont="1" applyFill="1" applyBorder="1" applyAlignment="1">
      <alignment horizontal="center" vertical="center" wrapText="1"/>
    </xf>
    <xf numFmtId="0" fontId="34" fillId="43" borderId="27" xfId="0" applyFont="1" applyFill="1" applyBorder="1" applyAlignment="1">
      <alignment horizontal="center" vertical="center" wrapText="1"/>
    </xf>
    <xf numFmtId="0" fontId="34" fillId="43" borderId="28" xfId="0" applyFont="1" applyFill="1" applyBorder="1" applyAlignment="1">
      <alignment horizontal="center" vertical="center" wrapText="1"/>
    </xf>
    <xf numFmtId="0" fontId="34" fillId="43" borderId="29" xfId="0" applyFont="1" applyFill="1" applyBorder="1" applyAlignment="1">
      <alignment horizontal="center" vertical="center" wrapText="1"/>
    </xf>
    <xf numFmtId="0" fontId="34" fillId="43" borderId="0" xfId="0" applyFont="1" applyFill="1" applyBorder="1" applyAlignment="1">
      <alignment horizontal="center" vertical="center" wrapText="1"/>
    </xf>
    <xf numFmtId="0" fontId="34" fillId="43" borderId="30" xfId="0" applyFont="1" applyFill="1" applyBorder="1" applyAlignment="1">
      <alignment horizontal="center" vertical="center" wrapText="1"/>
    </xf>
    <xf numFmtId="0" fontId="34" fillId="43" borderId="31" xfId="0" applyFont="1" applyFill="1" applyBorder="1" applyAlignment="1">
      <alignment horizontal="center" vertical="center" wrapText="1"/>
    </xf>
    <xf numFmtId="0" fontId="34" fillId="43" borderId="14" xfId="0" applyFont="1" applyFill="1" applyBorder="1" applyAlignment="1">
      <alignment horizontal="center" vertical="center" wrapText="1"/>
    </xf>
    <xf numFmtId="0" fontId="34" fillId="43" borderId="32" xfId="0" applyFont="1" applyFill="1" applyBorder="1" applyAlignment="1">
      <alignment horizontal="center" vertical="center" wrapText="1"/>
    </xf>
    <xf numFmtId="0" fontId="32" fillId="30" borderId="2" xfId="0" applyFont="1" applyFill="1" applyBorder="1" applyAlignment="1">
      <alignment horizontal="center" vertical="top" wrapText="1"/>
    </xf>
    <xf numFmtId="0" fontId="32" fillId="30" borderId="3" xfId="0" applyFont="1" applyFill="1" applyBorder="1" applyAlignment="1">
      <alignment horizontal="center" vertical="top" wrapText="1"/>
    </xf>
    <xf numFmtId="0" fontId="32" fillId="30" borderId="4" xfId="0" applyFont="1" applyFill="1" applyBorder="1" applyAlignment="1">
      <alignment horizontal="center" vertical="top" wrapText="1"/>
    </xf>
    <xf numFmtId="0" fontId="55" fillId="11" borderId="27" xfId="0" applyFont="1" applyFill="1" applyBorder="1" applyAlignment="1">
      <alignment horizontal="center" vertical="center" wrapText="1"/>
    </xf>
    <xf numFmtId="0" fontId="55" fillId="11" borderId="0" xfId="0" applyFont="1" applyFill="1" applyBorder="1" applyAlignment="1">
      <alignment horizontal="center" vertical="center" wrapText="1"/>
    </xf>
    <xf numFmtId="0" fontId="32" fillId="11" borderId="2" xfId="0" applyFont="1" applyFill="1" applyBorder="1" applyAlignment="1">
      <alignment horizontal="center" vertical="top" wrapText="1"/>
    </xf>
    <xf numFmtId="0" fontId="32" fillId="11" borderId="3" xfId="0" applyFont="1" applyFill="1" applyBorder="1" applyAlignment="1">
      <alignment horizontal="center" vertical="top" wrapText="1"/>
    </xf>
    <xf numFmtId="0" fontId="32" fillId="11" borderId="4" xfId="0" applyFont="1" applyFill="1" applyBorder="1" applyAlignment="1">
      <alignment horizontal="center" vertical="top" wrapText="1"/>
    </xf>
    <xf numFmtId="0" fontId="34" fillId="44" borderId="26" xfId="0" applyFont="1" applyFill="1" applyBorder="1" applyAlignment="1">
      <alignment horizontal="center" vertical="center" wrapText="1"/>
    </xf>
    <xf numFmtId="0" fontId="34" fillId="44" borderId="27" xfId="0" applyFont="1" applyFill="1" applyBorder="1" applyAlignment="1">
      <alignment horizontal="center" vertical="center" wrapText="1"/>
    </xf>
    <xf numFmtId="0" fontId="34" fillId="44" borderId="28" xfId="0" applyFont="1" applyFill="1" applyBorder="1" applyAlignment="1">
      <alignment horizontal="center" vertical="center" wrapText="1"/>
    </xf>
    <xf numFmtId="0" fontId="34" fillId="44" borderId="29" xfId="0" applyFont="1" applyFill="1" applyBorder="1" applyAlignment="1">
      <alignment horizontal="center" vertical="center" wrapText="1"/>
    </xf>
    <xf numFmtId="0" fontId="34" fillId="44" borderId="0" xfId="0" applyFont="1" applyFill="1" applyBorder="1" applyAlignment="1">
      <alignment horizontal="center" vertical="center" wrapText="1"/>
    </xf>
    <xf numFmtId="0" fontId="34" fillId="44" borderId="30" xfId="0" applyFont="1" applyFill="1" applyBorder="1" applyAlignment="1">
      <alignment horizontal="center" vertical="center" wrapText="1"/>
    </xf>
    <xf numFmtId="0" fontId="34" fillId="44" borderId="31" xfId="0" applyFont="1" applyFill="1" applyBorder="1" applyAlignment="1">
      <alignment horizontal="center" vertical="center" wrapText="1"/>
    </xf>
    <xf numFmtId="0" fontId="34" fillId="44" borderId="14" xfId="0" applyFont="1" applyFill="1" applyBorder="1" applyAlignment="1">
      <alignment horizontal="center" vertical="center" wrapText="1"/>
    </xf>
    <xf numFmtId="0" fontId="34" fillId="44" borderId="32" xfId="0" applyFont="1" applyFill="1" applyBorder="1" applyAlignment="1">
      <alignment horizontal="center" vertical="center" wrapText="1"/>
    </xf>
    <xf numFmtId="0" fontId="34" fillId="45" borderId="26" xfId="0" applyFont="1" applyFill="1" applyBorder="1" applyAlignment="1">
      <alignment horizontal="center" vertical="center" wrapText="1"/>
    </xf>
    <xf numFmtId="0" fontId="34" fillId="45" borderId="27" xfId="0" applyFont="1" applyFill="1" applyBorder="1" applyAlignment="1">
      <alignment horizontal="center" vertical="center" wrapText="1"/>
    </xf>
    <xf numFmtId="0" fontId="34" fillId="45" borderId="28" xfId="0" applyFont="1" applyFill="1" applyBorder="1" applyAlignment="1">
      <alignment horizontal="center" vertical="center" wrapText="1"/>
    </xf>
    <xf numFmtId="0" fontId="34" fillId="45" borderId="29" xfId="0" applyFont="1" applyFill="1" applyBorder="1" applyAlignment="1">
      <alignment horizontal="center" vertical="center" wrapText="1"/>
    </xf>
    <xf numFmtId="0" fontId="34" fillId="45" borderId="0" xfId="0" applyFont="1" applyFill="1" applyBorder="1" applyAlignment="1">
      <alignment horizontal="center" vertical="center" wrapText="1"/>
    </xf>
    <xf numFmtId="0" fontId="34" fillId="45" borderId="30" xfId="0" applyFont="1" applyFill="1" applyBorder="1" applyAlignment="1">
      <alignment horizontal="center" vertical="center" wrapText="1"/>
    </xf>
    <xf numFmtId="0" fontId="34" fillId="45" borderId="31" xfId="0" applyFont="1" applyFill="1" applyBorder="1" applyAlignment="1">
      <alignment horizontal="center" vertical="center" wrapText="1"/>
    </xf>
    <xf numFmtId="0" fontId="34" fillId="45" borderId="14" xfId="0" applyFont="1" applyFill="1" applyBorder="1" applyAlignment="1">
      <alignment horizontal="center" vertical="center" wrapText="1"/>
    </xf>
    <xf numFmtId="0" fontId="34" fillId="45" borderId="32" xfId="0" applyFont="1" applyFill="1" applyBorder="1" applyAlignment="1">
      <alignment horizontal="center" vertical="center" wrapText="1"/>
    </xf>
    <xf numFmtId="0" fontId="34" fillId="36" borderId="26" xfId="0" applyFont="1" applyFill="1" applyBorder="1" applyAlignment="1">
      <alignment horizontal="center" vertical="center" wrapText="1"/>
    </xf>
    <xf numFmtId="0" fontId="34" fillId="36" borderId="27" xfId="0" applyFont="1" applyFill="1" applyBorder="1" applyAlignment="1">
      <alignment horizontal="center" vertical="center" wrapText="1"/>
    </xf>
    <xf numFmtId="0" fontId="34" fillId="36" borderId="28" xfId="0" applyFont="1" applyFill="1" applyBorder="1" applyAlignment="1">
      <alignment horizontal="center" vertical="center" wrapText="1"/>
    </xf>
    <xf numFmtId="0" fontId="34" fillId="36" borderId="29" xfId="0" applyFont="1" applyFill="1" applyBorder="1" applyAlignment="1">
      <alignment horizontal="center" vertical="center" wrapText="1"/>
    </xf>
    <xf numFmtId="0" fontId="34" fillId="36" borderId="0" xfId="0" applyFont="1" applyFill="1" applyBorder="1" applyAlignment="1">
      <alignment horizontal="center" vertical="center" wrapText="1"/>
    </xf>
    <xf numFmtId="0" fontId="34" fillId="36" borderId="30" xfId="0" applyFont="1" applyFill="1" applyBorder="1" applyAlignment="1">
      <alignment horizontal="center" vertical="center" wrapText="1"/>
    </xf>
    <xf numFmtId="0" fontId="34" fillId="36" borderId="31" xfId="0" applyFont="1" applyFill="1" applyBorder="1" applyAlignment="1">
      <alignment horizontal="center" vertical="center" wrapText="1"/>
    </xf>
    <xf numFmtId="0" fontId="34" fillId="36" borderId="14" xfId="0" applyFont="1" applyFill="1" applyBorder="1" applyAlignment="1">
      <alignment horizontal="center" vertical="center" wrapText="1"/>
    </xf>
    <xf numFmtId="0" fontId="34" fillId="36" borderId="32" xfId="0" applyFont="1" applyFill="1" applyBorder="1" applyAlignment="1">
      <alignment horizontal="center" vertical="center" wrapText="1"/>
    </xf>
    <xf numFmtId="0" fontId="34" fillId="50" borderId="26" xfId="0" applyFont="1" applyFill="1" applyBorder="1" applyAlignment="1">
      <alignment horizontal="center" vertical="center" wrapText="1"/>
    </xf>
    <xf numFmtId="0" fontId="34" fillId="50" borderId="27" xfId="0" applyFont="1" applyFill="1" applyBorder="1" applyAlignment="1">
      <alignment horizontal="center" vertical="center" wrapText="1"/>
    </xf>
    <xf numFmtId="0" fontId="34" fillId="50" borderId="28" xfId="0" applyFont="1" applyFill="1" applyBorder="1" applyAlignment="1">
      <alignment horizontal="center" vertical="center" wrapText="1"/>
    </xf>
    <xf numFmtId="0" fontId="34" fillId="50" borderId="29" xfId="0" applyFont="1" applyFill="1" applyBorder="1" applyAlignment="1">
      <alignment horizontal="center" vertical="center" wrapText="1"/>
    </xf>
    <xf numFmtId="0" fontId="34" fillId="50" borderId="0" xfId="0" applyFont="1" applyFill="1" applyBorder="1" applyAlignment="1">
      <alignment horizontal="center" vertical="center" wrapText="1"/>
    </xf>
    <xf numFmtId="0" fontId="34" fillId="50" borderId="30" xfId="0" applyFont="1" applyFill="1" applyBorder="1" applyAlignment="1">
      <alignment horizontal="center" vertical="center" wrapText="1"/>
    </xf>
    <xf numFmtId="0" fontId="34" fillId="50" borderId="31" xfId="0" applyFont="1" applyFill="1" applyBorder="1" applyAlignment="1">
      <alignment horizontal="center" vertical="center" wrapText="1"/>
    </xf>
    <xf numFmtId="0" fontId="34" fillId="50" borderId="14" xfId="0" applyFont="1" applyFill="1" applyBorder="1" applyAlignment="1">
      <alignment horizontal="center" vertical="center" wrapText="1"/>
    </xf>
    <xf numFmtId="0" fontId="34" fillId="50" borderId="32" xfId="0" applyFont="1" applyFill="1" applyBorder="1" applyAlignment="1">
      <alignment horizontal="center" vertical="center" wrapText="1"/>
    </xf>
    <xf numFmtId="0" fontId="32" fillId="46" borderId="2" xfId="0" applyFont="1" applyFill="1" applyBorder="1" applyAlignment="1">
      <alignment horizontal="center" vertical="top" wrapText="1"/>
    </xf>
    <xf numFmtId="0" fontId="32" fillId="46" borderId="3" xfId="0" applyFont="1" applyFill="1" applyBorder="1" applyAlignment="1">
      <alignment horizontal="center" vertical="top" wrapText="1"/>
    </xf>
    <xf numFmtId="0" fontId="32" fillId="46" borderId="4" xfId="0" applyFont="1" applyFill="1" applyBorder="1" applyAlignment="1">
      <alignment horizontal="center" vertical="top" wrapText="1"/>
    </xf>
    <xf numFmtId="0" fontId="14" fillId="24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8" borderId="1" xfId="0" applyFont="1" applyFill="1" applyBorder="1" applyAlignment="1">
      <alignment horizontal="center" vertical="center"/>
    </xf>
    <xf numFmtId="0" fontId="54" fillId="11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5" borderId="1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54" fillId="9" borderId="0" xfId="0" applyFont="1" applyFill="1" applyBorder="1" applyAlignment="1">
      <alignment horizontal="center" vertical="center"/>
    </xf>
    <xf numFmtId="0" fontId="54" fillId="9" borderId="30" xfId="0" applyFont="1" applyFill="1" applyBorder="1" applyAlignment="1">
      <alignment horizontal="center" vertical="center"/>
    </xf>
    <xf numFmtId="0" fontId="47" fillId="17" borderId="2" xfId="0" applyFont="1" applyFill="1" applyBorder="1" applyAlignment="1">
      <alignment horizontal="center" vertical="center" wrapText="1"/>
    </xf>
    <xf numFmtId="0" fontId="47" fillId="17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/>
    </xf>
    <xf numFmtId="0" fontId="12" fillId="28" borderId="2" xfId="0" applyFont="1" applyFill="1" applyBorder="1" applyAlignment="1" applyProtection="1">
      <alignment horizontal="left"/>
      <protection locked="0"/>
    </xf>
    <xf numFmtId="0" fontId="13" fillId="28" borderId="3" xfId="0" applyFont="1" applyFill="1" applyBorder="1" applyAlignment="1" applyProtection="1">
      <alignment horizontal="left"/>
      <protection locked="0"/>
    </xf>
    <xf numFmtId="0" fontId="13" fillId="28" borderId="4" xfId="0" applyFont="1" applyFill="1" applyBorder="1" applyAlignment="1" applyProtection="1">
      <alignment horizontal="left"/>
      <protection locked="0"/>
    </xf>
    <xf numFmtId="0" fontId="1" fillId="27" borderId="2" xfId="0" applyFont="1" applyFill="1" applyBorder="1" applyAlignment="1" applyProtection="1">
      <alignment horizontal="left"/>
      <protection locked="0"/>
    </xf>
    <xf numFmtId="0" fontId="11" fillId="27" borderId="3" xfId="0" applyFont="1" applyFill="1" applyBorder="1" applyAlignment="1" applyProtection="1">
      <alignment horizontal="left"/>
      <protection locked="0"/>
    </xf>
    <xf numFmtId="0" fontId="11" fillId="27" borderId="4" xfId="0" applyFont="1" applyFill="1" applyBorder="1" applyAlignment="1" applyProtection="1">
      <alignment horizontal="left"/>
      <protection locked="0"/>
    </xf>
    <xf numFmtId="0" fontId="20" fillId="0" borderId="2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0" borderId="2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22" xfId="0" applyFon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18" fillId="0" borderId="2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FFCCFF"/>
      <color rgb="FF99CCFF"/>
      <color rgb="FF99FF99"/>
      <color rgb="FF66FF33"/>
      <color rgb="FFFFCC66"/>
      <color rgb="FFFFCCCC"/>
      <color rgb="FFFFFFFF"/>
      <color rgb="FF6666FF"/>
      <color rgb="FF0066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Spin" dx="16" fmlaLink="$G$4" max="40" min="1" page="10" val="36"/>
</file>

<file path=xl/ctrlProps/ctrlProp2.xml><?xml version="1.0" encoding="utf-8"?>
<formControlPr xmlns="http://schemas.microsoft.com/office/spreadsheetml/2009/9/main" objectType="Drop" dropLines="30" dropStyle="combo" dx="15" fmlaLink="$G$4" fmlaRange="TopluTarihGirişi!$B$10:$B$55" sel="36" val="0"/>
</file>

<file path=xl/ctrlProps/ctrlProp3.xml><?xml version="1.0" encoding="utf-8"?>
<formControlPr xmlns="http://schemas.microsoft.com/office/spreadsheetml/2009/9/main" objectType="Drop" dropLines="30" dropStyle="combo" dx="15" fmlaLink="$G$4" fmlaRange="TopluTarihGirişi!$H$10:$H$51" sel="36" val="12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1.png"/><Relationship Id="rId1" Type="http://schemas.openxmlformats.org/officeDocument/2006/relationships/hyperlink" Target="#ana!A1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hyperlink" Target="#ana!A1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hyperlink" Target="#ana!A1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hyperlink" Target="http://www.egitimhane.com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na!A1"/><Relationship Id="rId1" Type="http://schemas.openxmlformats.org/officeDocument/2006/relationships/hyperlink" Target="#ANASAYFA!A1"/><Relationship Id="rId4" Type="http://schemas.openxmlformats.org/officeDocument/2006/relationships/hyperlink" Target="#ana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2.png"/><Relationship Id="rId1" Type="http://schemas.openxmlformats.org/officeDocument/2006/relationships/hyperlink" Target="#ana!A1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M&#252;zik!A1"/><Relationship Id="rId13" Type="http://schemas.openxmlformats.org/officeDocument/2006/relationships/hyperlink" Target="#OKU!A1"/><Relationship Id="rId18" Type="http://schemas.openxmlformats.org/officeDocument/2006/relationships/hyperlink" Target="#&#304;NG&#304;L&#304;ZCE!A1"/><Relationship Id="rId3" Type="http://schemas.openxmlformats.org/officeDocument/2006/relationships/hyperlink" Target="#'S&#305;n&#305;f DEFTER&#304;'!A1"/><Relationship Id="rId7" Type="http://schemas.openxmlformats.org/officeDocument/2006/relationships/hyperlink" Target="#'G&#246;rsel Sanatlar'!A1"/><Relationship Id="rId12" Type="http://schemas.openxmlformats.org/officeDocument/2006/relationships/image" Target="../media/image9.jpeg"/><Relationship Id="rId17" Type="http://schemas.openxmlformats.org/officeDocument/2006/relationships/hyperlink" Target="#'Fen Bilimleri'!A1"/><Relationship Id="rId2" Type="http://schemas.openxmlformats.org/officeDocument/2006/relationships/image" Target="../media/image8.jpeg"/><Relationship Id="rId16" Type="http://schemas.openxmlformats.org/officeDocument/2006/relationships/hyperlink" Target="#OKU!A1"/><Relationship Id="rId20" Type="http://schemas.openxmlformats.org/officeDocument/2006/relationships/hyperlink" Target="#Haftal&#305;kDersProgram&#305;Olu&#351;turma!A1"/><Relationship Id="rId1" Type="http://schemas.openxmlformats.org/officeDocument/2006/relationships/hyperlink" Target="#TopluTarihGiri&#351;i!A1"/><Relationship Id="rId6" Type="http://schemas.openxmlformats.org/officeDocument/2006/relationships/hyperlink" Target="#Matematik!A1"/><Relationship Id="rId11" Type="http://schemas.openxmlformats.org/officeDocument/2006/relationships/hyperlink" Target="#TopluKazan&#305;mlar!A1"/><Relationship Id="rId5" Type="http://schemas.openxmlformats.org/officeDocument/2006/relationships/hyperlink" Target="#T&#252;rk&#231;e!A1"/><Relationship Id="rId15" Type="http://schemas.openxmlformats.org/officeDocument/2006/relationships/hyperlink" Target="https://www.youtube.com/watch?v=e54OGuAavsk" TargetMode="External"/><Relationship Id="rId10" Type="http://schemas.openxmlformats.org/officeDocument/2006/relationships/hyperlink" Target="#'&#304;nsan Haklar&#305;'!A1"/><Relationship Id="rId19" Type="http://schemas.openxmlformats.org/officeDocument/2006/relationships/hyperlink" Target="#'Din K&#252;lt&#252;r&#252;'!A1"/><Relationship Id="rId4" Type="http://schemas.openxmlformats.org/officeDocument/2006/relationships/hyperlink" Target="#'Sosyal Bilgiler'!A1"/><Relationship Id="rId9" Type="http://schemas.openxmlformats.org/officeDocument/2006/relationships/hyperlink" Target="#'Beden E&#287;itimi ve Oyun'!A1"/><Relationship Id="rId14" Type="http://schemas.openxmlformats.org/officeDocument/2006/relationships/hyperlink" Target="#'Trafik G&#252;venli&#287;i'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ana!A1"/><Relationship Id="rId2" Type="http://schemas.openxmlformats.org/officeDocument/2006/relationships/image" Target="../media/image10.png"/><Relationship Id="rId1" Type="http://schemas.openxmlformats.org/officeDocument/2006/relationships/hyperlink" Target="#ana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131763</xdr:colOff>
      <xdr:row>1</xdr:row>
      <xdr:rowOff>139700</xdr:rowOff>
    </xdr:from>
    <xdr:to>
      <xdr:col>16</xdr:col>
      <xdr:colOff>825499</xdr:colOff>
      <xdr:row>4</xdr:row>
      <xdr:rowOff>142875</xdr:rowOff>
    </xdr:to>
    <xdr:grpSp>
      <xdr:nvGrpSpPr>
        <xdr:cNvPr id="17" name="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>
          <a:grpSpLocks noChangeAspect="1"/>
        </xdr:cNvGrpSpPr>
      </xdr:nvGrpSpPr>
      <xdr:grpSpPr bwMode="auto">
        <a:xfrm flipH="1">
          <a:off x="12863513" y="346075"/>
          <a:ext cx="1614486" cy="733425"/>
          <a:chOff x="605117" y="201707"/>
          <a:chExt cx="1801875" cy="809625"/>
        </a:xfrm>
      </xdr:grpSpPr>
      <xdr:pic>
        <xdr:nvPicPr>
          <xdr:cNvPr id="18" name="6 Resim" descr="Home.png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3 Metin kutusu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SpPr txBox="1"/>
        </xdr:nvSpPr>
        <xdr:spPr>
          <a:xfrm>
            <a:off x="1579031" y="520160"/>
            <a:ext cx="827961" cy="248421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1</xdr:col>
      <xdr:colOff>243840</xdr:colOff>
      <xdr:row>2</xdr:row>
      <xdr:rowOff>0</xdr:rowOff>
    </xdr:from>
    <xdr:to>
      <xdr:col>4</xdr:col>
      <xdr:colOff>534519</xdr:colOff>
      <xdr:row>5</xdr:row>
      <xdr:rowOff>278968</xdr:rowOff>
    </xdr:to>
    <xdr:grpSp>
      <xdr:nvGrpSpPr>
        <xdr:cNvPr id="44" name="5 Gru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GrpSpPr>
          <a:grpSpLocks noChangeAspect="1"/>
        </xdr:cNvGrpSpPr>
      </xdr:nvGrpSpPr>
      <xdr:grpSpPr bwMode="auto">
        <a:xfrm>
          <a:off x="402590" y="412750"/>
          <a:ext cx="2735429" cy="1120343"/>
          <a:chOff x="605117" y="201707"/>
          <a:chExt cx="1803326" cy="809625"/>
        </a:xfrm>
      </xdr:grpSpPr>
      <xdr:pic>
        <xdr:nvPicPr>
          <xdr:cNvPr id="45" name="6 Resim" descr="Home.png">
            <a:extLst>
              <a:ext uri="{FF2B5EF4-FFF2-40B4-BE49-F238E27FC236}">
                <a16:creationId xmlns:a16="http://schemas.microsoft.com/office/drawing/2014/main" xmlns="" id="{00000000-0008-0000-0000-00002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6" name="3 Metin kutusu">
            <a:extLst>
              <a:ext uri="{FF2B5EF4-FFF2-40B4-BE49-F238E27FC236}">
                <a16:creationId xmlns:a16="http://schemas.microsoft.com/office/drawing/2014/main" xmlns="" id="{00000000-0008-0000-0000-00002E000000}"/>
              </a:ext>
            </a:extLst>
          </xdr:cNvPr>
          <xdr:cNvSpPr txBox="1"/>
        </xdr:nvSpPr>
        <xdr:spPr>
          <a:xfrm>
            <a:off x="1579030" y="526494"/>
            <a:ext cx="829413" cy="271144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8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8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14</xdr:col>
      <xdr:colOff>122464</xdr:colOff>
      <xdr:row>2</xdr:row>
      <xdr:rowOff>176891</xdr:rowOff>
    </xdr:from>
    <xdr:to>
      <xdr:col>15</xdr:col>
      <xdr:colOff>136071</xdr:colOff>
      <xdr:row>5</xdr:row>
      <xdr:rowOff>272143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38214" y="585105"/>
          <a:ext cx="925286" cy="925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304801</xdr:colOff>
      <xdr:row>13</xdr:row>
      <xdr:rowOff>110491</xdr:rowOff>
    </xdr:from>
    <xdr:to>
      <xdr:col>3</xdr:col>
      <xdr:colOff>323851</xdr:colOff>
      <xdr:row>19</xdr:row>
      <xdr:rowOff>129541</xdr:rowOff>
    </xdr:to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/>
      </xdr:nvSpPr>
      <xdr:spPr>
        <a:xfrm>
          <a:off x="304801" y="2503171"/>
          <a:ext cx="1893570" cy="111633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>
            <a:effectLst/>
          </a:endParaRPr>
        </a:p>
        <a:p>
          <a:r>
            <a:rPr lang="tr-TR" sz="1100">
              <a:latin typeface="Kayra" panose="020F0702020204020204" pitchFamily="34" charset="0"/>
            </a:rPr>
            <a:t>Programda değiştirmek</a:t>
          </a:r>
          <a:r>
            <a:rPr lang="tr-TR" sz="1100" baseline="0">
              <a:latin typeface="Kayra" panose="020F0702020204020204" pitchFamily="34" charset="0"/>
            </a:rPr>
            <a:t> istediğiniz dersi başlığıyla beraber seçin.</a:t>
          </a:r>
          <a:endParaRPr lang="tr-TR" sz="1100">
            <a:latin typeface="Kayra" panose="020F0702020204020204" pitchFamily="34" charset="0"/>
          </a:endParaRPr>
        </a:p>
      </xdr:txBody>
    </xdr:sp>
    <xdr:clientData/>
  </xdr:twoCellAnchor>
  <xdr:twoCellAnchor>
    <xdr:from>
      <xdr:col>0</xdr:col>
      <xdr:colOff>329565</xdr:colOff>
      <xdr:row>28</xdr:row>
      <xdr:rowOff>66675</xdr:rowOff>
    </xdr:from>
    <xdr:to>
      <xdr:col>2</xdr:col>
      <xdr:colOff>615315</xdr:colOff>
      <xdr:row>41</xdr:row>
      <xdr:rowOff>144781</xdr:rowOff>
    </xdr:to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/>
      </xdr:nvSpPr>
      <xdr:spPr>
        <a:xfrm>
          <a:off x="329565" y="5202555"/>
          <a:ext cx="1535430" cy="2455546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r-TR" sz="1100"/>
        </a:p>
        <a:p>
          <a:r>
            <a:rPr lang="tr-TR" sz="1100">
              <a:latin typeface="Kayra" panose="020F0702020204020204" pitchFamily="34" charset="0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65</xdr:row>
      <xdr:rowOff>129540</xdr:rowOff>
    </xdr:to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/>
      </xdr:nvSpPr>
      <xdr:spPr>
        <a:xfrm>
          <a:off x="581025" y="9707880"/>
          <a:ext cx="1760220" cy="23241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>
            <a:effectLst/>
          </a:endParaRPr>
        </a:p>
        <a:p>
          <a:r>
            <a:rPr lang="tr-TR" sz="1100">
              <a:latin typeface="Kayra" panose="020F0702020204020204" pitchFamily="34" charset="0"/>
            </a:rPr>
            <a:t>Şekildeki gibi</a:t>
          </a:r>
          <a:r>
            <a:rPr lang="tr-TR" sz="1100" baseline="0">
              <a:latin typeface="Kayra" panose="020F0702020204020204" pitchFamily="34" charset="0"/>
            </a:rPr>
            <a:t> dersi sürükledikten sonra, yerine yerleştirmek istediğiniz diğer dersi de aynı işlemleri tekrarlayarak ders programını kendi programınıza uyarlayabilirisiniz.                           </a:t>
          </a:r>
          <a:r>
            <a:rPr lang="tr-TR" sz="1100" baseline="0">
              <a:solidFill>
                <a:srgbClr val="00B0F0"/>
              </a:solidFill>
              <a:latin typeface="Kayra" panose="020F0702020204020204" pitchFamily="34" charset="0"/>
            </a:rPr>
            <a:t>www.egitimhane.com </a:t>
          </a:r>
          <a:endParaRPr lang="tr-TR" sz="1100">
            <a:solidFill>
              <a:srgbClr val="00B0F0"/>
            </a:solidFill>
            <a:latin typeface="Kayra" panose="020F0702020204020204" pitchFamily="34" charset="0"/>
          </a:endParaRPr>
        </a:p>
      </xdr:txBody>
    </xdr:sp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514351</xdr:colOff>
      <xdr:row>5</xdr:row>
      <xdr:rowOff>4817</xdr:rowOff>
    </xdr:to>
    <xdr:sp macro="" textlink="">
      <xdr:nvSpPr>
        <xdr:cNvPr id="31" name="2 Aynı Yanın Köşesi Yuvarlatılmış Dikdörtgen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Aspect="1"/>
        </xdr:cNvSpPr>
      </xdr:nvSpPr>
      <xdr:spPr>
        <a:xfrm>
          <a:off x="1984898" y="252243"/>
          <a:ext cx="6499973" cy="65173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349513</xdr:colOff>
      <xdr:row>5</xdr:row>
      <xdr:rowOff>118781</xdr:rowOff>
    </xdr:to>
    <xdr:sp macro="" textlink="">
      <xdr:nvSpPr>
        <xdr:cNvPr id="32" name="3 Dikdörtgen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Aspect="1"/>
        </xdr:cNvSpPr>
      </xdr:nvSpPr>
      <xdr:spPr>
        <a:xfrm>
          <a:off x="90209" y="880670"/>
          <a:ext cx="879370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424704</xdr:colOff>
      <xdr:row>4</xdr:row>
      <xdr:rowOff>148813</xdr:rowOff>
    </xdr:to>
    <xdr:sp macro="" textlink="">
      <xdr:nvSpPr>
        <xdr:cNvPr id="33" name="4 Dikdörtgen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Aspect="1"/>
        </xdr:cNvSpPr>
      </xdr:nvSpPr>
      <xdr:spPr>
        <a:xfrm>
          <a:off x="2085751" y="375059"/>
          <a:ext cx="6309473" cy="47479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HAFTALIK 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236220</xdr:colOff>
      <xdr:row>0</xdr:row>
      <xdr:rowOff>15240</xdr:rowOff>
    </xdr:from>
    <xdr:to>
      <xdr:col>2</xdr:col>
      <xdr:colOff>502920</xdr:colOff>
      <xdr:row>5</xdr:row>
      <xdr:rowOff>87630</xdr:rowOff>
    </xdr:to>
    <xdr:grpSp>
      <xdr:nvGrpSpPr>
        <xdr:cNvPr id="34" name="11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GrpSpPr>
          <a:grpSpLocks noChangeAspect="1"/>
        </xdr:cNvGrpSpPr>
      </xdr:nvGrpSpPr>
      <xdr:grpSpPr bwMode="auto">
        <a:xfrm>
          <a:off x="236220" y="15240"/>
          <a:ext cx="1485900" cy="1034415"/>
          <a:chOff x="605117" y="201707"/>
          <a:chExt cx="1749803" cy="809625"/>
        </a:xfrm>
      </xdr:grpSpPr>
      <xdr:pic>
        <xdr:nvPicPr>
          <xdr:cNvPr id="35" name="12 Resim" descr="Home.png">
            <a:extLst>
              <a:ext uri="{FF2B5EF4-FFF2-40B4-BE49-F238E27FC236}">
                <a16:creationId xmlns:a16="http://schemas.microsoft.com/office/drawing/2014/main" xmlns="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6" name="6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100-000024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3</xdr:col>
      <xdr:colOff>533400</xdr:colOff>
      <xdr:row>7</xdr:row>
      <xdr:rowOff>137160</xdr:rowOff>
    </xdr:from>
    <xdr:to>
      <xdr:col>13</xdr:col>
      <xdr:colOff>335280</xdr:colOff>
      <xdr:row>25</xdr:row>
      <xdr:rowOff>106680</xdr:rowOff>
    </xdr:to>
    <xdr:pic>
      <xdr:nvPicPr>
        <xdr:cNvPr id="43" name="Resim 4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407920" y="1432560"/>
          <a:ext cx="6050280" cy="3261360"/>
        </a:xfrm>
        <a:prstGeom prst="rect">
          <a:avLst/>
        </a:prstGeom>
      </xdr:spPr>
    </xdr:pic>
    <xdr:clientData/>
  </xdr:twoCellAnchor>
  <xdr:twoCellAnchor>
    <xdr:from>
      <xdr:col>3</xdr:col>
      <xdr:colOff>240031</xdr:colOff>
      <xdr:row>16</xdr:row>
      <xdr:rowOff>173356</xdr:rowOff>
    </xdr:from>
    <xdr:to>
      <xdr:col>6</xdr:col>
      <xdr:colOff>259080</xdr:colOff>
      <xdr:row>18</xdr:row>
      <xdr:rowOff>121920</xdr:rowOff>
    </xdr:to>
    <xdr:cxnSp macro="">
      <xdr:nvCxnSpPr>
        <xdr:cNvPr id="23" name="Düz Ok Bağlayıcısı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CxnSpPr/>
      </xdr:nvCxnSpPr>
      <xdr:spPr>
        <a:xfrm>
          <a:off x="2114551" y="3114676"/>
          <a:ext cx="1893569" cy="314324"/>
        </a:xfrm>
        <a:prstGeom prst="straightConnector1">
          <a:avLst/>
        </a:prstGeom>
        <a:ln>
          <a:tailEnd type="arrow" w="lg" len="lg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510540</xdr:colOff>
      <xdr:row>26</xdr:row>
      <xdr:rowOff>137160</xdr:rowOff>
    </xdr:from>
    <xdr:to>
      <xdr:col>13</xdr:col>
      <xdr:colOff>327660</xdr:colOff>
      <xdr:row>44</xdr:row>
      <xdr:rowOff>175260</xdr:rowOff>
    </xdr:to>
    <xdr:pic>
      <xdr:nvPicPr>
        <xdr:cNvPr id="56" name="Resim 5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85060" y="4907280"/>
          <a:ext cx="6065520" cy="3329940"/>
        </a:xfrm>
        <a:prstGeom prst="rect">
          <a:avLst/>
        </a:prstGeom>
      </xdr:spPr>
    </xdr:pic>
    <xdr:clientData/>
  </xdr:twoCellAnchor>
  <xdr:twoCellAnchor>
    <xdr:from>
      <xdr:col>2</xdr:col>
      <xdr:colOff>533400</xdr:colOff>
      <xdr:row>33</xdr:row>
      <xdr:rowOff>0</xdr:rowOff>
    </xdr:from>
    <xdr:to>
      <xdr:col>6</xdr:col>
      <xdr:colOff>464820</xdr:colOff>
      <xdr:row>36</xdr:row>
      <xdr:rowOff>76200</xdr:rowOff>
    </xdr:to>
    <xdr:cxnSp macro="">
      <xdr:nvCxnSpPr>
        <xdr:cNvPr id="28" name="Düz Ok Bağlayıcısı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CxnSpPr/>
      </xdr:nvCxnSpPr>
      <xdr:spPr>
        <a:xfrm>
          <a:off x="1783080" y="6050280"/>
          <a:ext cx="2430780" cy="6248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506731</xdr:colOff>
      <xdr:row>35</xdr:row>
      <xdr:rowOff>179069</xdr:rowOff>
    </xdr:from>
    <xdr:to>
      <xdr:col>7</xdr:col>
      <xdr:colOff>60961</xdr:colOff>
      <xdr:row>37</xdr:row>
      <xdr:rowOff>0</xdr:rowOff>
    </xdr:to>
    <xdr:sp macro="" textlink="">
      <xdr:nvSpPr>
        <xdr:cNvPr id="26" name="Dörtlü Ok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/>
      </xdr:nvSpPr>
      <xdr:spPr>
        <a:xfrm>
          <a:off x="4255771" y="6595109"/>
          <a:ext cx="179070" cy="18669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 editAs="oneCell">
    <xdr:from>
      <xdr:col>3</xdr:col>
      <xdr:colOff>601980</xdr:colOff>
      <xdr:row>48</xdr:row>
      <xdr:rowOff>137160</xdr:rowOff>
    </xdr:from>
    <xdr:to>
      <xdr:col>13</xdr:col>
      <xdr:colOff>266700</xdr:colOff>
      <xdr:row>66</xdr:row>
      <xdr:rowOff>73025</xdr:rowOff>
    </xdr:to>
    <xdr:pic>
      <xdr:nvPicPr>
        <xdr:cNvPr id="59" name="Resim 5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476500" y="8930640"/>
          <a:ext cx="5913120" cy="3227705"/>
        </a:xfrm>
        <a:prstGeom prst="rect">
          <a:avLst/>
        </a:prstGeom>
      </xdr:spPr>
    </xdr:pic>
    <xdr:clientData/>
  </xdr:twoCellAnchor>
  <xdr:twoCellAnchor>
    <xdr:from>
      <xdr:col>5</xdr:col>
      <xdr:colOff>327660</xdr:colOff>
      <xdr:row>58</xdr:row>
      <xdr:rowOff>15240</xdr:rowOff>
    </xdr:from>
    <xdr:to>
      <xdr:col>11</xdr:col>
      <xdr:colOff>7620</xdr:colOff>
      <xdr:row>58</xdr:row>
      <xdr:rowOff>45720</xdr:rowOff>
    </xdr:to>
    <xdr:cxnSp macro="">
      <xdr:nvCxnSpPr>
        <xdr:cNvPr id="38" name="Düz Ok Bağlayıcısı 3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CxnSpPr/>
      </xdr:nvCxnSpPr>
      <xdr:spPr>
        <a:xfrm flipV="1">
          <a:off x="3451860" y="10637520"/>
          <a:ext cx="3429000" cy="3048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213360</xdr:colOff>
      <xdr:row>58</xdr:row>
      <xdr:rowOff>22860</xdr:rowOff>
    </xdr:from>
    <xdr:to>
      <xdr:col>5</xdr:col>
      <xdr:colOff>167640</xdr:colOff>
      <xdr:row>58</xdr:row>
      <xdr:rowOff>171450</xdr:rowOff>
    </xdr:to>
    <xdr:cxnSp macro="">
      <xdr:nvCxnSpPr>
        <xdr:cNvPr id="37" name="Düz Ok Bağlayıcısı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CxnSpPr/>
      </xdr:nvCxnSpPr>
      <xdr:spPr>
        <a:xfrm flipV="1">
          <a:off x="2087880" y="10645140"/>
          <a:ext cx="1203960" cy="148590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274320</xdr:colOff>
      <xdr:row>60</xdr:row>
      <xdr:rowOff>53340</xdr:rowOff>
    </xdr:from>
    <xdr:to>
      <xdr:col>11</xdr:col>
      <xdr:colOff>100965</xdr:colOff>
      <xdr:row>60</xdr:row>
      <xdr:rowOff>76201</xdr:rowOff>
    </xdr:to>
    <xdr:cxnSp macro="">
      <xdr:nvCxnSpPr>
        <xdr:cNvPr id="61" name="Düz Ok Bağlayıcısı 60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>
          <a:off x="5273040" y="11041380"/>
          <a:ext cx="1701165" cy="2286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45720</xdr:colOff>
      <xdr:row>68</xdr:row>
      <xdr:rowOff>152400</xdr:rowOff>
    </xdr:from>
    <xdr:to>
      <xdr:col>13</xdr:col>
      <xdr:colOff>373380</xdr:colOff>
      <xdr:row>93</xdr:row>
      <xdr:rowOff>53340</xdr:rowOff>
    </xdr:to>
    <xdr:pic>
      <xdr:nvPicPr>
        <xdr:cNvPr id="67" name="Resim 66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2116"/>
        <a:stretch/>
      </xdr:blipFill>
      <xdr:spPr>
        <a:xfrm>
          <a:off x="2545080" y="12603480"/>
          <a:ext cx="5951220" cy="4472940"/>
        </a:xfrm>
        <a:prstGeom prst="rect">
          <a:avLst/>
        </a:prstGeom>
      </xdr:spPr>
    </xdr:pic>
    <xdr:clientData/>
  </xdr:twoCellAnchor>
  <xdr:twoCellAnchor>
    <xdr:from>
      <xdr:col>9</xdr:col>
      <xdr:colOff>60960</xdr:colOff>
      <xdr:row>79</xdr:row>
      <xdr:rowOff>144780</xdr:rowOff>
    </xdr:from>
    <xdr:to>
      <xdr:col>11</xdr:col>
      <xdr:colOff>502922</xdr:colOff>
      <xdr:row>81</xdr:row>
      <xdr:rowOff>129540</xdr:rowOff>
    </xdr:to>
    <xdr:cxnSp macro="">
      <xdr:nvCxnSpPr>
        <xdr:cNvPr id="39" name="Düz Ok Bağlayıcısı 3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CxnSpPr/>
      </xdr:nvCxnSpPr>
      <xdr:spPr>
        <a:xfrm flipH="1">
          <a:off x="5684520" y="14607540"/>
          <a:ext cx="1691642" cy="35052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388620</xdr:colOff>
      <xdr:row>79</xdr:row>
      <xdr:rowOff>137160</xdr:rowOff>
    </xdr:from>
    <xdr:to>
      <xdr:col>12</xdr:col>
      <xdr:colOff>45720</xdr:colOff>
      <xdr:row>82</xdr:row>
      <xdr:rowOff>22860</xdr:rowOff>
    </xdr:to>
    <xdr:cxnSp macro="">
      <xdr:nvCxnSpPr>
        <xdr:cNvPr id="69" name="Düz Ok Bağlayıcısı 6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CxnSpPr/>
      </xdr:nvCxnSpPr>
      <xdr:spPr>
        <a:xfrm flipH="1" flipV="1">
          <a:off x="3512820" y="14599920"/>
          <a:ext cx="4030980" cy="43434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0</xdr:rowOff>
    </xdr:from>
    <xdr:to>
      <xdr:col>3</xdr:col>
      <xdr:colOff>495300</xdr:colOff>
      <xdr:row>90</xdr:row>
      <xdr:rowOff>76200</xdr:rowOff>
    </xdr:to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/>
      </xdr:nvSpPr>
      <xdr:spPr>
        <a:xfrm>
          <a:off x="624840" y="13914120"/>
          <a:ext cx="1744980" cy="263652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400">
              <a:latin typeface="Kayra" panose="020F0702020204020204" pitchFamily="34" charset="0"/>
            </a:rPr>
            <a:t>NOT: Bütün eğitim emekçisi</a:t>
          </a:r>
          <a:r>
            <a:rPr lang="tr-TR" sz="1400" baseline="0">
              <a:latin typeface="Kayra" panose="020F0702020204020204" pitchFamily="34" charset="0"/>
            </a:rPr>
            <a:t> </a:t>
          </a:r>
          <a:r>
            <a:rPr lang="tr-TR" sz="1400">
              <a:latin typeface="Kayra" panose="020F0702020204020204" pitchFamily="34" charset="0"/>
            </a:rPr>
            <a:t>öğretmenlerimizin bunu anlayıp, kendi ders programlarına göre uyarlayacaklarına eminim!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5603</xdr:colOff>
      <xdr:row>1</xdr:row>
      <xdr:rowOff>56028</xdr:rowOff>
    </xdr:from>
    <xdr:ext cx="4536135" cy="521187"/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spect="1"/>
        </xdr:cNvSpPr>
      </xdr:nvSpPr>
      <xdr:spPr>
        <a:xfrm>
          <a:off x="2663078" y="246528"/>
          <a:ext cx="4416120" cy="544047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oneCellAnchor>
  <xdr:oneCellAnchor>
    <xdr:from>
      <xdr:col>1</xdr:col>
      <xdr:colOff>4484</xdr:colOff>
      <xdr:row>5</xdr:row>
      <xdr:rowOff>21515</xdr:rowOff>
    </xdr:from>
    <xdr:ext cx="7852634" cy="106791"/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oneCellAnchor>
  <xdr:oneCellAnchor>
    <xdr:from>
      <xdr:col>3</xdr:col>
      <xdr:colOff>106457</xdr:colOff>
      <xdr:row>2</xdr:row>
      <xdr:rowOff>11205</xdr:rowOff>
    </xdr:from>
    <xdr:ext cx="4816740" cy="546960"/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spect="1"/>
        </xdr:cNvSpPr>
      </xdr:nvSpPr>
      <xdr:spPr>
        <a:xfrm>
          <a:off x="2763932" y="392205"/>
          <a:ext cx="4696725" cy="56982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oneCellAnchor>
  <xdr:oneCellAnchor>
    <xdr:from>
      <xdr:col>0</xdr:col>
      <xdr:colOff>190500</xdr:colOff>
      <xdr:row>0</xdr:row>
      <xdr:rowOff>0</xdr:rowOff>
    </xdr:from>
    <xdr:ext cx="1663065" cy="942975"/>
    <xdr:grpSp>
      <xdr:nvGrpSpPr>
        <xdr:cNvPr id="5" name="17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190500" y="0"/>
          <a:ext cx="1663065" cy="942975"/>
          <a:chOff x="605117" y="201707"/>
          <a:chExt cx="1749803" cy="809625"/>
        </a:xfrm>
      </xdr:grpSpPr>
      <xdr:pic>
        <xdr:nvPicPr>
          <xdr:cNvPr id="6" name="18 Resim" descr="Home.png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extLst>
              <a:ext uri="{FF2B5EF4-FFF2-40B4-BE49-F238E27FC236}">
                <a16:creationId xmlns:a16="http://schemas.microsoft.com/office/drawing/2014/main" xmlns="" id="{00000000-0008-0000-02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oneCellAnchor>
  <xdr:twoCellAnchor editAs="oneCell">
    <xdr:from>
      <xdr:col>3</xdr:col>
      <xdr:colOff>5603</xdr:colOff>
      <xdr:row>1</xdr:row>
      <xdr:rowOff>56028</xdr:rowOff>
    </xdr:from>
    <xdr:to>
      <xdr:col>7</xdr:col>
      <xdr:colOff>61178</xdr:colOff>
      <xdr:row>4</xdr:row>
      <xdr:rowOff>28575</xdr:rowOff>
    </xdr:to>
    <xdr:sp macro="" textlink="">
      <xdr:nvSpPr>
        <xdr:cNvPr id="14" name="1 Aynı Yanın Köşesi Yuvarlatılmış Dikdört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Aspect="1"/>
        </xdr:cNvSpPr>
      </xdr:nvSpPr>
      <xdr:spPr>
        <a:xfrm>
          <a:off x="2725943" y="238908"/>
          <a:ext cx="4528515" cy="521187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1265818</xdr:colOff>
      <xdr:row>5</xdr:row>
      <xdr:rowOff>128306</xdr:rowOff>
    </xdr:to>
    <xdr:sp macro="" textlink="">
      <xdr:nvSpPr>
        <xdr:cNvPr id="15" name="2 Dikdörtgen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Aspect="1"/>
        </xdr:cNvSpPr>
      </xdr:nvSpPr>
      <xdr:spPr>
        <a:xfrm>
          <a:off x="614084" y="935915"/>
          <a:ext cx="784501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106457</xdr:colOff>
      <xdr:row>2</xdr:row>
      <xdr:rowOff>11205</xdr:rowOff>
    </xdr:from>
    <xdr:to>
      <xdr:col>7</xdr:col>
      <xdr:colOff>442637</xdr:colOff>
      <xdr:row>5</xdr:row>
      <xdr:rowOff>9525</xdr:rowOff>
    </xdr:to>
    <xdr:sp macro="" textlink="">
      <xdr:nvSpPr>
        <xdr:cNvPr id="16" name="3 Dikdörtgen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Aspect="1"/>
        </xdr:cNvSpPr>
      </xdr:nvSpPr>
      <xdr:spPr>
        <a:xfrm>
          <a:off x="2826797" y="376965"/>
          <a:ext cx="4809120" cy="54696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0</xdr:col>
      <xdr:colOff>190500</xdr:colOff>
      <xdr:row>0</xdr:row>
      <xdr:rowOff>0</xdr:rowOff>
    </xdr:from>
    <xdr:to>
      <xdr:col>2</xdr:col>
      <xdr:colOff>466725</xdr:colOff>
      <xdr:row>5</xdr:row>
      <xdr:rowOff>28575</xdr:rowOff>
    </xdr:to>
    <xdr:grpSp>
      <xdr:nvGrpSpPr>
        <xdr:cNvPr id="17" name="17 Gru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GrpSpPr>
          <a:grpSpLocks noChangeAspect="1"/>
        </xdr:cNvGrpSpPr>
      </xdr:nvGrpSpPr>
      <xdr:grpSpPr bwMode="auto">
        <a:xfrm>
          <a:off x="190500" y="0"/>
          <a:ext cx="1636939" cy="981075"/>
          <a:chOff x="605117" y="201707"/>
          <a:chExt cx="1749803" cy="809625"/>
        </a:xfrm>
      </xdr:grpSpPr>
      <xdr:pic>
        <xdr:nvPicPr>
          <xdr:cNvPr id="18" name="18 Resim" descr="Home.png">
            <a:extLst>
              <a:ext uri="{FF2B5EF4-FFF2-40B4-BE49-F238E27FC236}">
                <a16:creationId xmlns:a16="http://schemas.microsoft.com/office/drawing/2014/main" xmlns="" id="{00000000-0008-0000-02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6 Metin kutusu">
            <a:extLst>
              <a:ext uri="{FF2B5EF4-FFF2-40B4-BE49-F238E27FC236}">
                <a16:creationId xmlns:a16="http://schemas.microsoft.com/office/drawing/2014/main" xmlns="" id="{00000000-0008-0000-0200-000013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358028</xdr:colOff>
      <xdr:row>1</xdr:row>
      <xdr:rowOff>56028</xdr:rowOff>
    </xdr:from>
    <xdr:to>
      <xdr:col>13</xdr:col>
      <xdr:colOff>571500</xdr:colOff>
      <xdr:row>5</xdr:row>
      <xdr:rowOff>44822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spect="1"/>
        </xdr:cNvSpPr>
      </xdr:nvSpPr>
      <xdr:spPr>
        <a:xfrm>
          <a:off x="3067361" y="246528"/>
          <a:ext cx="10690972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4484</xdr:colOff>
      <xdr:row>5</xdr:row>
      <xdr:rowOff>137583</xdr:rowOff>
    </xdr:from>
    <xdr:to>
      <xdr:col>14</xdr:col>
      <xdr:colOff>211667</xdr:colOff>
      <xdr:row>6</xdr:row>
      <xdr:rowOff>63501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spect="1"/>
        </xdr:cNvSpPr>
      </xdr:nvSpPr>
      <xdr:spPr>
        <a:xfrm>
          <a:off x="1666067" y="1090083"/>
          <a:ext cx="12780183" cy="116418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458881</xdr:colOff>
      <xdr:row>2</xdr:row>
      <xdr:rowOff>11204</xdr:rowOff>
    </xdr:from>
    <xdr:to>
      <xdr:col>13</xdr:col>
      <xdr:colOff>306917</xdr:colOff>
      <xdr:row>4</xdr:row>
      <xdr:rowOff>150718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spect="1"/>
        </xdr:cNvSpPr>
      </xdr:nvSpPr>
      <xdr:spPr>
        <a:xfrm>
          <a:off x="3168214" y="392204"/>
          <a:ext cx="10325536" cy="52051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TOPLU  KAZANIM / KONU  GİRİŞ   SAYFASI</a:t>
          </a:r>
        </a:p>
      </xdr:txBody>
    </xdr:sp>
    <xdr:clientData/>
  </xdr:twoCellAnchor>
  <xdr:twoCellAnchor editAs="oneCell">
    <xdr:from>
      <xdr:col>1</xdr:col>
      <xdr:colOff>60960</xdr:colOff>
      <xdr:row>0</xdr:row>
      <xdr:rowOff>1</xdr:rowOff>
    </xdr:from>
    <xdr:to>
      <xdr:col>2</xdr:col>
      <xdr:colOff>792480</xdr:colOff>
      <xdr:row>5</xdr:row>
      <xdr:rowOff>45720</xdr:rowOff>
    </xdr:to>
    <xdr:grpSp>
      <xdr:nvGrpSpPr>
        <xdr:cNvPr id="5" name="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674793" y="1"/>
          <a:ext cx="1779270" cy="998219"/>
          <a:chOff x="605117" y="201707"/>
          <a:chExt cx="1749803" cy="809625"/>
        </a:xfrm>
      </xdr:grpSpPr>
      <xdr:pic>
        <xdr:nvPicPr>
          <xdr:cNvPr id="6" name="6 Resim" descr="Home.png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3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910478</xdr:colOff>
      <xdr:row>0</xdr:row>
      <xdr:rowOff>37822</xdr:rowOff>
    </xdr:from>
    <xdr:to>
      <xdr:col>6</xdr:col>
      <xdr:colOff>491490</xdr:colOff>
      <xdr:row>5</xdr:row>
      <xdr:rowOff>30480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spect="1"/>
        </xdr:cNvSpPr>
      </xdr:nvSpPr>
      <xdr:spPr>
        <a:xfrm>
          <a:off x="3005978" y="37822"/>
          <a:ext cx="6073252" cy="1112798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1180876</xdr:colOff>
      <xdr:row>0</xdr:row>
      <xdr:rowOff>220980</xdr:rowOff>
    </xdr:from>
    <xdr:to>
      <xdr:col>6</xdr:col>
      <xdr:colOff>251460</xdr:colOff>
      <xdr:row>3</xdr:row>
      <xdr:rowOff>9748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spect="1"/>
        </xdr:cNvSpPr>
      </xdr:nvSpPr>
      <xdr:spPr>
        <a:xfrm>
          <a:off x="3276376" y="220980"/>
          <a:ext cx="5562824" cy="657448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0</xdr:col>
      <xdr:colOff>135255</xdr:colOff>
      <xdr:row>0</xdr:row>
      <xdr:rowOff>129541</xdr:rowOff>
    </xdr:from>
    <xdr:to>
      <xdr:col>1</xdr:col>
      <xdr:colOff>1356360</xdr:colOff>
      <xdr:row>4</xdr:row>
      <xdr:rowOff>30480</xdr:rowOff>
    </xdr:to>
    <xdr:grpSp>
      <xdr:nvGrpSpPr>
        <xdr:cNvPr id="5" name="11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pSpPr>
          <a:grpSpLocks noChangeAspect="1"/>
        </xdr:cNvGrpSpPr>
      </xdr:nvGrpSpPr>
      <xdr:grpSpPr bwMode="auto">
        <a:xfrm>
          <a:off x="135255" y="129541"/>
          <a:ext cx="1828324" cy="889158"/>
          <a:chOff x="605117" y="201707"/>
          <a:chExt cx="1749803" cy="809625"/>
        </a:xfrm>
      </xdr:grpSpPr>
      <xdr:pic>
        <xdr:nvPicPr>
          <xdr:cNvPr id="6" name="12 Resim" descr="Home.png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4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2</xdr:col>
      <xdr:colOff>706755</xdr:colOff>
      <xdr:row>4</xdr:row>
      <xdr:rowOff>50090</xdr:rowOff>
    </xdr:from>
    <xdr:to>
      <xdr:col>6</xdr:col>
      <xdr:colOff>731520</xdr:colOff>
      <xdr:row>6</xdr:row>
      <xdr:rowOff>15630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spect="1"/>
        </xdr:cNvSpPr>
      </xdr:nvSpPr>
      <xdr:spPr>
        <a:xfrm>
          <a:off x="2802255" y="1033070"/>
          <a:ext cx="6517005" cy="217000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1301002</xdr:colOff>
      <xdr:row>1</xdr:row>
      <xdr:rowOff>56028</xdr:rowOff>
    </xdr:from>
    <xdr:to>
      <xdr:col>5</xdr:col>
      <xdr:colOff>674158</xdr:colOff>
      <xdr:row>5</xdr:row>
      <xdr:rowOff>44822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spect="1"/>
        </xdr:cNvSpPr>
      </xdr:nvSpPr>
      <xdr:spPr>
        <a:xfrm>
          <a:off x="1910602" y="238908"/>
          <a:ext cx="7050517" cy="72031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2</xdr:col>
      <xdr:colOff>1745878</xdr:colOff>
      <xdr:row>5</xdr:row>
      <xdr:rowOff>128306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169321</xdr:colOff>
      <xdr:row>1</xdr:row>
      <xdr:rowOff>155984</xdr:rowOff>
    </xdr:from>
    <xdr:to>
      <xdr:col>5</xdr:col>
      <xdr:colOff>453179</xdr:colOff>
      <xdr:row>4</xdr:row>
      <xdr:rowOff>112618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spect="1"/>
        </xdr:cNvSpPr>
      </xdr:nvSpPr>
      <xdr:spPr>
        <a:xfrm>
          <a:off x="2120041" y="338864"/>
          <a:ext cx="6620099" cy="50527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 baseline="0"/>
            <a:t>SOSYAL BİLGİLER </a:t>
          </a:r>
          <a:r>
            <a:rPr lang="tr-TR" sz="1800" b="1"/>
            <a:t>DERSİ  KAZANIM / KONU  GİRİŞ   SAYFASI      </a:t>
          </a:r>
        </a:p>
      </xdr:txBody>
    </xdr:sp>
    <xdr:clientData/>
  </xdr:twoCellAnchor>
  <xdr:twoCellAnchor editAs="oneCell">
    <xdr:from>
      <xdr:col>0</xdr:col>
      <xdr:colOff>99061</xdr:colOff>
      <xdr:row>0</xdr:row>
      <xdr:rowOff>1</xdr:rowOff>
    </xdr:from>
    <xdr:to>
      <xdr:col>1</xdr:col>
      <xdr:colOff>1135381</xdr:colOff>
      <xdr:row>5</xdr:row>
      <xdr:rowOff>76201</xdr:rowOff>
    </xdr:to>
    <xdr:grpSp>
      <xdr:nvGrpSpPr>
        <xdr:cNvPr id="5" name="19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pSpPr>
          <a:grpSpLocks noChangeAspect="1"/>
        </xdr:cNvGrpSpPr>
      </xdr:nvGrpSpPr>
      <xdr:grpSpPr bwMode="auto">
        <a:xfrm>
          <a:off x="99061" y="1"/>
          <a:ext cx="1643539" cy="1028700"/>
          <a:chOff x="605117" y="201707"/>
          <a:chExt cx="1749803" cy="809625"/>
        </a:xfrm>
      </xdr:grpSpPr>
      <xdr:pic>
        <xdr:nvPicPr>
          <xdr:cNvPr id="6" name="20 Resim" descr="Home.png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extLst>
              <a:ext uri="{FF2B5EF4-FFF2-40B4-BE49-F238E27FC236}">
                <a16:creationId xmlns:a16="http://schemas.microsoft.com/office/drawing/2014/main" xmlns="" id="{00000000-0008-0000-05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1301002</xdr:colOff>
      <xdr:row>1</xdr:row>
      <xdr:rowOff>56028</xdr:rowOff>
    </xdr:from>
    <xdr:to>
      <xdr:col>13</xdr:col>
      <xdr:colOff>112183</xdr:colOff>
      <xdr:row>5</xdr:row>
      <xdr:rowOff>44822</xdr:rowOff>
    </xdr:to>
    <xdr:sp macro="" textlink="">
      <xdr:nvSpPr>
        <xdr:cNvPr id="8" name="1 Aynı Yanın Köşesi Yuvarlatılmış Dikdörtgen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>
          <a:spLocks noChangeAspect="1"/>
        </xdr:cNvSpPr>
      </xdr:nvSpPr>
      <xdr:spPr>
        <a:xfrm>
          <a:off x="1910602" y="246528"/>
          <a:ext cx="6821706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6</xdr:col>
      <xdr:colOff>2803</xdr:colOff>
      <xdr:row>5</xdr:row>
      <xdr:rowOff>128306</xdr:rowOff>
    </xdr:to>
    <xdr:sp macro="" textlink="">
      <xdr:nvSpPr>
        <xdr:cNvPr id="9" name="2 Dikdörtgen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>
          <a:spLocks noChangeAspect="1"/>
        </xdr:cNvSpPr>
      </xdr:nvSpPr>
      <xdr:spPr>
        <a:xfrm>
          <a:off x="614084" y="974015"/>
          <a:ext cx="3046319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169321</xdr:colOff>
      <xdr:row>1</xdr:row>
      <xdr:rowOff>155984</xdr:rowOff>
    </xdr:from>
    <xdr:to>
      <xdr:col>12</xdr:col>
      <xdr:colOff>500804</xdr:colOff>
      <xdr:row>4</xdr:row>
      <xdr:rowOff>112618</xdr:rowOff>
    </xdr:to>
    <xdr:sp macro="" textlink="">
      <xdr:nvSpPr>
        <xdr:cNvPr id="10" name="3 Dikdörtgen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>
          <a:spLocks noChangeAspect="1"/>
        </xdr:cNvSpPr>
      </xdr:nvSpPr>
      <xdr:spPr>
        <a:xfrm>
          <a:off x="2083846" y="346484"/>
          <a:ext cx="6427483" cy="52813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 baseline="0"/>
            <a:t>FEN  </a:t>
          </a:r>
          <a:r>
            <a:rPr lang="tr-TR" sz="1800" b="1"/>
            <a:t>BİLİMLERİ  DERSİ  KAZANIM / KONU  GİRİŞ   SAYFASI     </a:t>
          </a:r>
        </a:p>
      </xdr:txBody>
    </xdr:sp>
    <xdr:clientData/>
  </xdr:twoCellAnchor>
  <xdr:twoCellAnchor editAs="oneCell">
    <xdr:from>
      <xdr:col>0</xdr:col>
      <xdr:colOff>99061</xdr:colOff>
      <xdr:row>0</xdr:row>
      <xdr:rowOff>1</xdr:rowOff>
    </xdr:from>
    <xdr:to>
      <xdr:col>2</xdr:col>
      <xdr:colOff>525781</xdr:colOff>
      <xdr:row>5</xdr:row>
      <xdr:rowOff>76201</xdr:rowOff>
    </xdr:to>
    <xdr:grpSp>
      <xdr:nvGrpSpPr>
        <xdr:cNvPr id="11" name="19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GrpSpPr>
          <a:grpSpLocks noChangeAspect="1"/>
        </xdr:cNvGrpSpPr>
      </xdr:nvGrpSpPr>
      <xdr:grpSpPr bwMode="auto">
        <a:xfrm>
          <a:off x="99061" y="1"/>
          <a:ext cx="2343626" cy="1028700"/>
          <a:chOff x="605117" y="201707"/>
          <a:chExt cx="1749803" cy="809625"/>
        </a:xfrm>
      </xdr:grpSpPr>
      <xdr:pic>
        <xdr:nvPicPr>
          <xdr:cNvPr id="12" name="20 Resim" descr="Home.png">
            <a:extLst>
              <a:ext uri="{FF2B5EF4-FFF2-40B4-BE49-F238E27FC236}">
                <a16:creationId xmlns:a16="http://schemas.microsoft.com/office/drawing/2014/main" xmlns="" id="{00000000-0008-0000-06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3" name="6 Metin kutusu">
            <a:extLst>
              <a:ext uri="{FF2B5EF4-FFF2-40B4-BE49-F238E27FC236}">
                <a16:creationId xmlns:a16="http://schemas.microsoft.com/office/drawing/2014/main" xmlns="" id="{00000000-0008-0000-0600-00000D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624451</xdr:colOff>
      <xdr:row>1</xdr:row>
      <xdr:rowOff>82698</xdr:rowOff>
    </xdr:from>
    <xdr:to>
      <xdr:col>9</xdr:col>
      <xdr:colOff>1015995</xdr:colOff>
      <xdr:row>5</xdr:row>
      <xdr:rowOff>71492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Aspect="1"/>
        </xdr:cNvSpPr>
      </xdr:nvSpPr>
      <xdr:spPr>
        <a:xfrm>
          <a:off x="3901051" y="267755"/>
          <a:ext cx="8519544" cy="729023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1014143</xdr:colOff>
      <xdr:row>5</xdr:row>
      <xdr:rowOff>135814</xdr:rowOff>
    </xdr:from>
    <xdr:to>
      <xdr:col>10</xdr:col>
      <xdr:colOff>353190</xdr:colOff>
      <xdr:row>6</xdr:row>
      <xdr:rowOff>76200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Aspect="1"/>
        </xdr:cNvSpPr>
      </xdr:nvSpPr>
      <xdr:spPr>
        <a:xfrm>
          <a:off x="3071543" y="1061100"/>
          <a:ext cx="10176380" cy="125443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4</xdr:col>
      <xdr:colOff>53339</xdr:colOff>
      <xdr:row>2</xdr:row>
      <xdr:rowOff>5489</xdr:rowOff>
    </xdr:from>
    <xdr:to>
      <xdr:col>9</xdr:col>
      <xdr:colOff>367694</xdr:colOff>
      <xdr:row>4</xdr:row>
      <xdr:rowOff>137383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Aspect="1"/>
        </xdr:cNvSpPr>
      </xdr:nvSpPr>
      <xdr:spPr>
        <a:xfrm>
          <a:off x="4549139" y="375603"/>
          <a:ext cx="7087689" cy="50200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2400" b="1"/>
            <a:t>TÜRKÇE  DERSİ  KAZANIM / KONU  GİRİŞ   SAYFASI</a:t>
          </a:r>
        </a:p>
      </xdr:txBody>
    </xdr:sp>
    <xdr:clientData/>
  </xdr:twoCellAnchor>
  <xdr:twoCellAnchor editAs="oneCell">
    <xdr:from>
      <xdr:col>0</xdr:col>
      <xdr:colOff>243840</xdr:colOff>
      <xdr:row>0</xdr:row>
      <xdr:rowOff>0</xdr:rowOff>
    </xdr:from>
    <xdr:to>
      <xdr:col>1</xdr:col>
      <xdr:colOff>1303020</xdr:colOff>
      <xdr:row>5</xdr:row>
      <xdr:rowOff>91439</xdr:rowOff>
    </xdr:to>
    <xdr:grpSp>
      <xdr:nvGrpSpPr>
        <xdr:cNvPr id="5" name="1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pSpPr>
          <a:grpSpLocks noChangeAspect="1"/>
        </xdr:cNvGrpSpPr>
      </xdr:nvGrpSpPr>
      <xdr:grpSpPr bwMode="auto">
        <a:xfrm>
          <a:off x="243840" y="0"/>
          <a:ext cx="1668780" cy="1043939"/>
          <a:chOff x="605117" y="201707"/>
          <a:chExt cx="1749803" cy="809625"/>
        </a:xfrm>
      </xdr:grpSpPr>
      <xdr:pic>
        <xdr:nvPicPr>
          <xdr:cNvPr id="6" name="16 Resim" descr="Home.png">
            <a:extLst>
              <a:ext uri="{FF2B5EF4-FFF2-40B4-BE49-F238E27FC236}">
                <a16:creationId xmlns:a16="http://schemas.microsoft.com/office/drawing/2014/main" xmlns="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7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1462929</xdr:colOff>
      <xdr:row>1</xdr:row>
      <xdr:rowOff>56028</xdr:rowOff>
    </xdr:from>
    <xdr:to>
      <xdr:col>3</xdr:col>
      <xdr:colOff>190501</xdr:colOff>
      <xdr:row>5</xdr:row>
      <xdr:rowOff>70222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spect="1"/>
        </xdr:cNvSpPr>
      </xdr:nvSpPr>
      <xdr:spPr>
        <a:xfrm>
          <a:off x="2050304" y="238591"/>
          <a:ext cx="2093072" cy="74444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4485</xdr:colOff>
      <xdr:row>5</xdr:row>
      <xdr:rowOff>49999</xdr:rowOff>
    </xdr:from>
    <xdr:to>
      <xdr:col>3</xdr:col>
      <xdr:colOff>190501</xdr:colOff>
      <xdr:row>5</xdr:row>
      <xdr:rowOff>128306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Aspect="1"/>
        </xdr:cNvSpPr>
      </xdr:nvSpPr>
      <xdr:spPr>
        <a:xfrm>
          <a:off x="591860" y="962812"/>
          <a:ext cx="3551516" cy="78307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94</xdr:colOff>
      <xdr:row>2</xdr:row>
      <xdr:rowOff>11204</xdr:rowOff>
    </xdr:from>
    <xdr:to>
      <xdr:col>3</xdr:col>
      <xdr:colOff>79376</xdr:colOff>
      <xdr:row>4</xdr:row>
      <xdr:rowOff>163418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>
          <a:spLocks noChangeAspect="1"/>
        </xdr:cNvSpPr>
      </xdr:nvSpPr>
      <xdr:spPr>
        <a:xfrm>
          <a:off x="2055907" y="376329"/>
          <a:ext cx="1976344" cy="51733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200" b="1"/>
            <a:t>MÜZİK  DERSİ  KAZANIM / KONU  GİRİŞ   SAYFASI  </a:t>
          </a:r>
        </a:p>
      </xdr:txBody>
    </xdr:sp>
    <xdr:clientData/>
  </xdr:twoCellAnchor>
  <xdr:twoCellAnchor editAs="oneCell">
    <xdr:from>
      <xdr:col>0</xdr:col>
      <xdr:colOff>69850</xdr:colOff>
      <xdr:row>0</xdr:row>
      <xdr:rowOff>1</xdr:rowOff>
    </xdr:from>
    <xdr:to>
      <xdr:col>1</xdr:col>
      <xdr:colOff>1028700</xdr:colOff>
      <xdr:row>4</xdr:row>
      <xdr:rowOff>107951</xdr:rowOff>
    </xdr:to>
    <xdr:grpSp>
      <xdr:nvGrpSpPr>
        <xdr:cNvPr id="5" name="2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pSpPr>
          <a:grpSpLocks noChangeAspect="1"/>
        </xdr:cNvGrpSpPr>
      </xdr:nvGrpSpPr>
      <xdr:grpSpPr bwMode="auto">
        <a:xfrm>
          <a:off x="69850" y="1"/>
          <a:ext cx="1546225" cy="869950"/>
          <a:chOff x="605117" y="201707"/>
          <a:chExt cx="1749803" cy="809625"/>
        </a:xfrm>
      </xdr:grpSpPr>
      <xdr:pic>
        <xdr:nvPicPr>
          <xdr:cNvPr id="6" name="26 Resim" descr="Home.png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00000000-0008-0000-08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3</xdr:col>
      <xdr:colOff>466726</xdr:colOff>
      <xdr:row>5</xdr:row>
      <xdr:rowOff>44822</xdr:rowOff>
    </xdr:to>
    <xdr:sp macro="" textlink="">
      <xdr:nvSpPr>
        <xdr:cNvPr id="5" name="4 Aynı Yanın Köşesi Yuvarlatılmış Dikdörtgen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2</xdr:col>
      <xdr:colOff>2757433</xdr:colOff>
      <xdr:row>5</xdr:row>
      <xdr:rowOff>128306</xdr:rowOff>
    </xdr:to>
    <xdr:sp macro="" textlink="">
      <xdr:nvSpPr>
        <xdr:cNvPr id="6" name="5 Dikdörtgen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3</xdr:col>
      <xdr:colOff>377079</xdr:colOff>
      <xdr:row>4</xdr:row>
      <xdr:rowOff>150718</xdr:rowOff>
    </xdr:to>
    <xdr:sp macro="" textlink="">
      <xdr:nvSpPr>
        <xdr:cNvPr id="7" name="6 Dikdörtgen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  </a:t>
          </a:r>
        </a:p>
      </xdr:txBody>
    </xdr:sp>
    <xdr:clientData/>
  </xdr:twoCellAnchor>
  <xdr:twoCellAnchor editAs="oneCell">
    <xdr:from>
      <xdr:col>0</xdr:col>
      <xdr:colOff>137160</xdr:colOff>
      <xdr:row>0</xdr:row>
      <xdr:rowOff>1</xdr:rowOff>
    </xdr:from>
    <xdr:to>
      <xdr:col>1</xdr:col>
      <xdr:colOff>1249680</xdr:colOff>
      <xdr:row>4</xdr:row>
      <xdr:rowOff>121921</xdr:rowOff>
    </xdr:to>
    <xdr:grpSp>
      <xdr:nvGrpSpPr>
        <xdr:cNvPr id="8" name="13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GrpSpPr>
          <a:grpSpLocks noChangeAspect="1"/>
        </xdr:cNvGrpSpPr>
      </xdr:nvGrpSpPr>
      <xdr:grpSpPr bwMode="auto">
        <a:xfrm>
          <a:off x="137160" y="1"/>
          <a:ext cx="1722120" cy="883920"/>
          <a:chOff x="605117" y="201707"/>
          <a:chExt cx="1749803" cy="809625"/>
        </a:xfrm>
      </xdr:grpSpPr>
      <xdr:pic>
        <xdr:nvPicPr>
          <xdr:cNvPr id="9" name="14 Resim" descr="Home.png">
            <a:extLst>
              <a:ext uri="{FF2B5EF4-FFF2-40B4-BE49-F238E27FC236}">
                <a16:creationId xmlns:a16="http://schemas.microsoft.com/office/drawing/2014/main" xmlns="" id="{00000000-0008-0000-09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" name="9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900-00000A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318779</xdr:colOff>
      <xdr:row>1</xdr:row>
      <xdr:rowOff>86565</xdr:rowOff>
    </xdr:from>
    <xdr:to>
      <xdr:col>3</xdr:col>
      <xdr:colOff>1738313</xdr:colOff>
      <xdr:row>5</xdr:row>
      <xdr:rowOff>75359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Aspect="1"/>
        </xdr:cNvSpPr>
      </xdr:nvSpPr>
      <xdr:spPr>
        <a:xfrm>
          <a:off x="2688123" y="277065"/>
          <a:ext cx="3538846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1133946</xdr:colOff>
      <xdr:row>5</xdr:row>
      <xdr:rowOff>181450</xdr:rowOff>
    </xdr:from>
    <xdr:to>
      <xdr:col>4</xdr:col>
      <xdr:colOff>416713</xdr:colOff>
      <xdr:row>6</xdr:row>
      <xdr:rowOff>96441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Aspect="1"/>
        </xdr:cNvSpPr>
      </xdr:nvSpPr>
      <xdr:spPr>
        <a:xfrm>
          <a:off x="1741165" y="1133950"/>
          <a:ext cx="5283517" cy="1054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385818</xdr:colOff>
      <xdr:row>2</xdr:row>
      <xdr:rowOff>7927</xdr:rowOff>
    </xdr:from>
    <xdr:to>
      <xdr:col>3</xdr:col>
      <xdr:colOff>1714500</xdr:colOff>
      <xdr:row>4</xdr:row>
      <xdr:rowOff>176016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>
          <a:spLocks noChangeAspect="1"/>
        </xdr:cNvSpPr>
      </xdr:nvSpPr>
      <xdr:spPr>
        <a:xfrm>
          <a:off x="2755162" y="388927"/>
          <a:ext cx="3447994" cy="54908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BEDEN EĞİTİMİ VE</a:t>
          </a:r>
          <a:r>
            <a:rPr lang="tr-TR" sz="1800" b="1" baseline="0"/>
            <a:t> OYUN</a:t>
          </a:r>
          <a:r>
            <a:rPr lang="tr-TR" sz="1800" b="1"/>
            <a:t> DERSİ  KAZANIM / KONU  GİRİŞ   SAYFASI</a:t>
          </a:r>
        </a:p>
      </xdr:txBody>
    </xdr:sp>
    <xdr:clientData/>
  </xdr:twoCellAnchor>
  <xdr:twoCellAnchor editAs="oneCell">
    <xdr:from>
      <xdr:col>0</xdr:col>
      <xdr:colOff>91440</xdr:colOff>
      <xdr:row>0</xdr:row>
      <xdr:rowOff>47625</xdr:rowOff>
    </xdr:from>
    <xdr:to>
      <xdr:col>1</xdr:col>
      <xdr:colOff>1432560</xdr:colOff>
      <xdr:row>5</xdr:row>
      <xdr:rowOff>7620</xdr:rowOff>
    </xdr:to>
    <xdr:grpSp>
      <xdr:nvGrpSpPr>
        <xdr:cNvPr id="5" name="7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pSpPr>
          <a:grpSpLocks noChangeAspect="1"/>
        </xdr:cNvGrpSpPr>
      </xdr:nvGrpSpPr>
      <xdr:grpSpPr bwMode="auto">
        <a:xfrm>
          <a:off x="91440" y="47625"/>
          <a:ext cx="1948339" cy="912495"/>
          <a:chOff x="605117" y="201707"/>
          <a:chExt cx="1749803" cy="809625"/>
        </a:xfrm>
      </xdr:grpSpPr>
      <xdr:pic>
        <xdr:nvPicPr>
          <xdr:cNvPr id="6" name="8 Resim" descr="Home.png">
            <a:extLst>
              <a:ext uri="{FF2B5EF4-FFF2-40B4-BE49-F238E27FC236}">
                <a16:creationId xmlns:a16="http://schemas.microsoft.com/office/drawing/2014/main" xmlns="" id="{00000000-0008-0000-0A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A00-000007000000}"/>
              </a:ext>
            </a:extLst>
          </xdr:cNvPr>
          <xdr:cNvSpPr txBox="1"/>
        </xdr:nvSpPr>
        <xdr:spPr>
          <a:xfrm>
            <a:off x="1289823" y="620479"/>
            <a:ext cx="1065097" cy="297793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1339103</xdr:colOff>
      <xdr:row>1</xdr:row>
      <xdr:rowOff>56028</xdr:rowOff>
    </xdr:from>
    <xdr:to>
      <xdr:col>4</xdr:col>
      <xdr:colOff>428625</xdr:colOff>
      <xdr:row>5</xdr:row>
      <xdr:rowOff>44822</xdr:rowOff>
    </xdr:to>
    <xdr:sp macro="" textlink="">
      <xdr:nvSpPr>
        <xdr:cNvPr id="44" name="4 Aynı Yanın Köşesi Yuvarlatılmış Dikdörtgen">
          <a:extLst>
            <a:ext uri="{FF2B5EF4-FFF2-40B4-BE49-F238E27FC236}">
              <a16:creationId xmlns:a16="http://schemas.microsoft.com/office/drawing/2014/main" xmlns="" id="{00000000-0008-0000-0B00-00002C000000}"/>
            </a:ext>
          </a:extLst>
        </xdr:cNvPr>
        <xdr:cNvSpPr>
          <a:spLocks noChangeAspect="1"/>
        </xdr:cNvSpPr>
      </xdr:nvSpPr>
      <xdr:spPr>
        <a:xfrm>
          <a:off x="1948703" y="246528"/>
          <a:ext cx="4023472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979304</xdr:colOff>
      <xdr:row>5</xdr:row>
      <xdr:rowOff>164391</xdr:rowOff>
    </xdr:from>
    <xdr:to>
      <xdr:col>4</xdr:col>
      <xdr:colOff>504825</xdr:colOff>
      <xdr:row>6</xdr:row>
      <xdr:rowOff>38154</xdr:rowOff>
    </xdr:to>
    <xdr:sp macro="" textlink="">
      <xdr:nvSpPr>
        <xdr:cNvPr id="45" name="5 Dikdörtgen">
          <a:extLst>
            <a:ext uri="{FF2B5EF4-FFF2-40B4-BE49-F238E27FC236}">
              <a16:creationId xmlns:a16="http://schemas.microsoft.com/office/drawing/2014/main" xmlns="" id="{00000000-0008-0000-0B00-00002D000000}"/>
            </a:ext>
          </a:extLst>
        </xdr:cNvPr>
        <xdr:cNvSpPr>
          <a:spLocks noChangeAspect="1"/>
        </xdr:cNvSpPr>
      </xdr:nvSpPr>
      <xdr:spPr>
        <a:xfrm>
          <a:off x="1588904" y="1116891"/>
          <a:ext cx="4459471" cy="64263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1354231</xdr:colOff>
      <xdr:row>2</xdr:row>
      <xdr:rowOff>11204</xdr:rowOff>
    </xdr:from>
    <xdr:to>
      <xdr:col>4</xdr:col>
      <xdr:colOff>428625</xdr:colOff>
      <xdr:row>4</xdr:row>
      <xdr:rowOff>150718</xdr:rowOff>
    </xdr:to>
    <xdr:sp macro="" textlink="">
      <xdr:nvSpPr>
        <xdr:cNvPr id="46" name="6 Dikdörtgen">
          <a:extLst>
            <a:ext uri="{FF2B5EF4-FFF2-40B4-BE49-F238E27FC236}">
              <a16:creationId xmlns:a16="http://schemas.microsoft.com/office/drawing/2014/main" xmlns="" id="{00000000-0008-0000-0B00-00002E000000}"/>
            </a:ext>
          </a:extLst>
        </xdr:cNvPr>
        <xdr:cNvSpPr>
          <a:spLocks noChangeAspect="1"/>
        </xdr:cNvSpPr>
      </xdr:nvSpPr>
      <xdr:spPr>
        <a:xfrm>
          <a:off x="1963831" y="392204"/>
          <a:ext cx="4008344" cy="52051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TRAFİK GÜVENLİĞİ  DERSİ  KAZANIM / KONU  GİRİŞ   SAYFASI  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1390650</xdr:colOff>
      <xdr:row>4</xdr:row>
      <xdr:rowOff>121920</xdr:rowOff>
    </xdr:to>
    <xdr:grpSp>
      <xdr:nvGrpSpPr>
        <xdr:cNvPr id="47" name="13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B00-00002F000000}"/>
            </a:ext>
          </a:extLst>
        </xdr:cNvPr>
        <xdr:cNvGrpSpPr>
          <a:grpSpLocks noChangeAspect="1"/>
        </xdr:cNvGrpSpPr>
      </xdr:nvGrpSpPr>
      <xdr:grpSpPr bwMode="auto">
        <a:xfrm>
          <a:off x="0" y="0"/>
          <a:ext cx="2000250" cy="883920"/>
          <a:chOff x="605117" y="201707"/>
          <a:chExt cx="1749803" cy="809625"/>
        </a:xfrm>
      </xdr:grpSpPr>
      <xdr:pic>
        <xdr:nvPicPr>
          <xdr:cNvPr id="48" name="14 Resim" descr="Home.png">
            <a:extLst>
              <a:ext uri="{FF2B5EF4-FFF2-40B4-BE49-F238E27FC236}">
                <a16:creationId xmlns:a16="http://schemas.microsoft.com/office/drawing/2014/main" xmlns="" id="{00000000-0008-0000-0B00-00003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9" name="9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B00-000031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1287669</xdr:colOff>
      <xdr:row>0</xdr:row>
      <xdr:rowOff>71437</xdr:rowOff>
    </xdr:from>
    <xdr:to>
      <xdr:col>4</xdr:col>
      <xdr:colOff>119063</xdr:colOff>
      <xdr:row>5</xdr:row>
      <xdr:rowOff>25772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spect="1"/>
        </xdr:cNvSpPr>
      </xdr:nvSpPr>
      <xdr:spPr>
        <a:xfrm>
          <a:off x="1894888" y="71437"/>
          <a:ext cx="3212894" cy="906835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1261784</xdr:colOff>
      <xdr:row>5</xdr:row>
      <xdr:rowOff>144780</xdr:rowOff>
    </xdr:from>
    <xdr:to>
      <xdr:col>4</xdr:col>
      <xdr:colOff>392906</xdr:colOff>
      <xdr:row>6</xdr:row>
      <xdr:rowOff>48012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>
          <a:spLocks noChangeAspect="1"/>
        </xdr:cNvSpPr>
      </xdr:nvSpPr>
      <xdr:spPr>
        <a:xfrm>
          <a:off x="1869003" y="1097280"/>
          <a:ext cx="3512622" cy="93732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1398270</xdr:colOff>
      <xdr:row>0</xdr:row>
      <xdr:rowOff>154781</xdr:rowOff>
    </xdr:from>
    <xdr:to>
      <xdr:col>3</xdr:col>
      <xdr:colOff>1357312</xdr:colOff>
      <xdr:row>5</xdr:row>
      <xdr:rowOff>11906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>
          <a:spLocks noChangeAspect="1"/>
        </xdr:cNvSpPr>
      </xdr:nvSpPr>
      <xdr:spPr>
        <a:xfrm>
          <a:off x="2005489" y="154781"/>
          <a:ext cx="2959417" cy="80962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DİN KÜLTÜRÜ VE AHLAK</a:t>
          </a:r>
          <a:r>
            <a:rPr lang="tr-TR" sz="1800" b="1" baseline="0"/>
            <a:t> BİLGİSİ</a:t>
          </a:r>
          <a:r>
            <a:rPr lang="tr-TR" sz="1800" b="1"/>
            <a:t>  DERSİ  KAZANIM / KONU  GİRİŞ   SAYFASI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</xdr:rowOff>
    </xdr:from>
    <xdr:to>
      <xdr:col>1</xdr:col>
      <xdr:colOff>1028700</xdr:colOff>
      <xdr:row>4</xdr:row>
      <xdr:rowOff>83821</xdr:rowOff>
    </xdr:to>
    <xdr:grpSp>
      <xdr:nvGrpSpPr>
        <xdr:cNvPr id="5" name="13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GrpSpPr>
          <a:grpSpLocks noChangeAspect="1"/>
        </xdr:cNvGrpSpPr>
      </xdr:nvGrpSpPr>
      <xdr:grpSpPr bwMode="auto">
        <a:xfrm>
          <a:off x="114300" y="1"/>
          <a:ext cx="1521619" cy="845820"/>
          <a:chOff x="605117" y="201707"/>
          <a:chExt cx="1749803" cy="809625"/>
        </a:xfrm>
      </xdr:grpSpPr>
      <xdr:pic>
        <xdr:nvPicPr>
          <xdr:cNvPr id="6" name="14 Resim" descr="Home.png">
            <a:extLst>
              <a:ext uri="{FF2B5EF4-FFF2-40B4-BE49-F238E27FC236}">
                <a16:creationId xmlns:a16="http://schemas.microsoft.com/office/drawing/2014/main" xmlns="" id="{00000000-0008-0000-0C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C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1287668</xdr:colOff>
      <xdr:row>0</xdr:row>
      <xdr:rowOff>95250</xdr:rowOff>
    </xdr:from>
    <xdr:to>
      <xdr:col>4</xdr:col>
      <xdr:colOff>542925</xdr:colOff>
      <xdr:row>5</xdr:row>
      <xdr:rowOff>171450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spect="1"/>
        </xdr:cNvSpPr>
      </xdr:nvSpPr>
      <xdr:spPr>
        <a:xfrm>
          <a:off x="1897268" y="95250"/>
          <a:ext cx="3636757" cy="1028700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1261784</xdr:colOff>
      <xdr:row>6</xdr:row>
      <xdr:rowOff>15584</xdr:rowOff>
    </xdr:from>
    <xdr:to>
      <xdr:col>4</xdr:col>
      <xdr:colOff>533400</xdr:colOff>
      <xdr:row>6</xdr:row>
      <xdr:rowOff>113065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>
          <a:spLocks noChangeAspect="1"/>
        </xdr:cNvSpPr>
      </xdr:nvSpPr>
      <xdr:spPr>
        <a:xfrm>
          <a:off x="1871384" y="1158584"/>
          <a:ext cx="3653116" cy="9748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1350645</xdr:colOff>
      <xdr:row>0</xdr:row>
      <xdr:rowOff>171450</xdr:rowOff>
    </xdr:from>
    <xdr:to>
      <xdr:col>4</xdr:col>
      <xdr:colOff>438150</xdr:colOff>
      <xdr:row>5</xdr:row>
      <xdr:rowOff>152400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>
          <a:spLocks noChangeAspect="1"/>
        </xdr:cNvSpPr>
      </xdr:nvSpPr>
      <xdr:spPr>
        <a:xfrm>
          <a:off x="1960245" y="171450"/>
          <a:ext cx="3469005" cy="93345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İNSAN HAKLARI, YURTAŞLIK VE DEMOKRASİ DERSİ  KAZANIM / KONU  GİRİŞ   SAYFASI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</xdr:rowOff>
    </xdr:from>
    <xdr:to>
      <xdr:col>1</xdr:col>
      <xdr:colOff>1028700</xdr:colOff>
      <xdr:row>4</xdr:row>
      <xdr:rowOff>83821</xdr:rowOff>
    </xdr:to>
    <xdr:grpSp>
      <xdr:nvGrpSpPr>
        <xdr:cNvPr id="5" name="13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GrpSpPr>
          <a:grpSpLocks noChangeAspect="1"/>
        </xdr:cNvGrpSpPr>
      </xdr:nvGrpSpPr>
      <xdr:grpSpPr bwMode="auto">
        <a:xfrm>
          <a:off x="114300" y="1"/>
          <a:ext cx="1527875" cy="858735"/>
          <a:chOff x="605117" y="201707"/>
          <a:chExt cx="1749803" cy="809625"/>
        </a:xfrm>
      </xdr:grpSpPr>
      <xdr:pic>
        <xdr:nvPicPr>
          <xdr:cNvPr id="6" name="14 Resim" descr="Home.png">
            <a:extLst>
              <a:ext uri="{FF2B5EF4-FFF2-40B4-BE49-F238E27FC236}">
                <a16:creationId xmlns:a16="http://schemas.microsoft.com/office/drawing/2014/main" xmlns="" id="{00000000-0008-0000-0D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D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1548653</xdr:colOff>
      <xdr:row>1</xdr:row>
      <xdr:rowOff>56028</xdr:rowOff>
    </xdr:from>
    <xdr:to>
      <xdr:col>3</xdr:col>
      <xdr:colOff>0</xdr:colOff>
      <xdr:row>5</xdr:row>
      <xdr:rowOff>44822</xdr:rowOff>
    </xdr:to>
    <xdr:sp macro="" textlink="">
      <xdr:nvSpPr>
        <xdr:cNvPr id="8" name="4 Aynı Yanın Köşesi Yuvarlatılmış Dikdörtgen">
          <a:extLst>
            <a:ext uri="{FF2B5EF4-FFF2-40B4-BE49-F238E27FC236}">
              <a16:creationId xmlns:a16="http://schemas.microsoft.com/office/drawing/2014/main" xmlns="" id="{00000000-0008-0000-0E00-000008000000}"/>
            </a:ext>
          </a:extLst>
        </xdr:cNvPr>
        <xdr:cNvSpPr>
          <a:spLocks noChangeAspect="1"/>
        </xdr:cNvSpPr>
      </xdr:nvSpPr>
      <xdr:spPr>
        <a:xfrm>
          <a:off x="2158253" y="246528"/>
          <a:ext cx="2737597" cy="7507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128306</xdr:rowOff>
    </xdr:from>
    <xdr:to>
      <xdr:col>3</xdr:col>
      <xdr:colOff>352425</xdr:colOff>
      <xdr:row>6</xdr:row>
      <xdr:rowOff>5136</xdr:rowOff>
    </xdr:to>
    <xdr:sp macro="" textlink="">
      <xdr:nvSpPr>
        <xdr:cNvPr id="9" name="5 Dikdörtgen">
          <a:extLst>
            <a:ext uri="{FF2B5EF4-FFF2-40B4-BE49-F238E27FC236}">
              <a16:creationId xmlns:a16="http://schemas.microsoft.com/office/drawing/2014/main" xmlns="" id="{00000000-0008-0000-0E00-000009000000}"/>
            </a:ext>
          </a:extLst>
        </xdr:cNvPr>
        <xdr:cNvSpPr>
          <a:spLocks noChangeAspect="1"/>
        </xdr:cNvSpPr>
      </xdr:nvSpPr>
      <xdr:spPr>
        <a:xfrm flipV="1">
          <a:off x="614084" y="1080806"/>
          <a:ext cx="4672291" cy="67330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30256</xdr:colOff>
      <xdr:row>1</xdr:row>
      <xdr:rowOff>144554</xdr:rowOff>
    </xdr:from>
    <xdr:to>
      <xdr:col>3</xdr:col>
      <xdr:colOff>0</xdr:colOff>
      <xdr:row>4</xdr:row>
      <xdr:rowOff>93568</xdr:rowOff>
    </xdr:to>
    <xdr:sp macro="" textlink="">
      <xdr:nvSpPr>
        <xdr:cNvPr id="10" name="6 Dikdörtgen">
          <a:extLst>
            <a:ext uri="{FF2B5EF4-FFF2-40B4-BE49-F238E27FC236}">
              <a16:creationId xmlns:a16="http://schemas.microsoft.com/office/drawing/2014/main" xmlns="" id="{00000000-0008-0000-0E00-00000A000000}"/>
            </a:ext>
          </a:extLst>
        </xdr:cNvPr>
        <xdr:cNvSpPr>
          <a:spLocks noChangeAspect="1"/>
        </xdr:cNvSpPr>
      </xdr:nvSpPr>
      <xdr:spPr>
        <a:xfrm>
          <a:off x="2192431" y="335054"/>
          <a:ext cx="2655794" cy="52051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İNGİLİZCE</a:t>
          </a:r>
        </a:p>
      </xdr:txBody>
    </xdr:sp>
    <xdr:clientData/>
  </xdr:twoCellAnchor>
  <xdr:twoCellAnchor editAs="oneCell">
    <xdr:from>
      <xdr:col>0</xdr:col>
      <xdr:colOff>137160</xdr:colOff>
      <xdr:row>0</xdr:row>
      <xdr:rowOff>0</xdr:rowOff>
    </xdr:from>
    <xdr:to>
      <xdr:col>2</xdr:col>
      <xdr:colOff>107717</xdr:colOff>
      <xdr:row>5</xdr:row>
      <xdr:rowOff>133349</xdr:rowOff>
    </xdr:to>
    <xdr:grpSp>
      <xdr:nvGrpSpPr>
        <xdr:cNvPr id="11" name="13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E00-00000B000000}"/>
            </a:ext>
          </a:extLst>
        </xdr:cNvPr>
        <xdr:cNvGrpSpPr>
          <a:grpSpLocks noChangeAspect="1"/>
        </xdr:cNvGrpSpPr>
      </xdr:nvGrpSpPr>
      <xdr:grpSpPr bwMode="auto">
        <a:xfrm>
          <a:off x="137160" y="0"/>
          <a:ext cx="2132732" cy="1085849"/>
          <a:chOff x="605117" y="201707"/>
          <a:chExt cx="1749803" cy="809625"/>
        </a:xfrm>
      </xdr:grpSpPr>
      <xdr:pic>
        <xdr:nvPicPr>
          <xdr:cNvPr id="12" name="14 Resim" descr="Home.png">
            <a:extLst>
              <a:ext uri="{FF2B5EF4-FFF2-40B4-BE49-F238E27FC236}">
                <a16:creationId xmlns:a16="http://schemas.microsoft.com/office/drawing/2014/main" xmlns="" id="{00000000-0008-0000-0E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3" name="9 Metin kutusu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E00-00000D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499110</xdr:colOff>
      <xdr:row>8</xdr:row>
      <xdr:rowOff>57150</xdr:rowOff>
    </xdr:from>
    <xdr:to>
      <xdr:col>15</xdr:col>
      <xdr:colOff>133350</xdr:colOff>
      <xdr:row>9</xdr:row>
      <xdr:rowOff>145626</xdr:rowOff>
    </xdr:to>
    <xdr:sp macro="" textlink="">
      <xdr:nvSpPr>
        <xdr:cNvPr id="2" name="1 Yuvarlatılmış Dikdört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/>
      </xdr:nvSpPr>
      <xdr:spPr>
        <a:xfrm>
          <a:off x="822960" y="1581150"/>
          <a:ext cx="7320915" cy="278976"/>
        </a:xfrm>
        <a:prstGeom prst="roundRect">
          <a:avLst/>
        </a:prstGeom>
        <a:solidFill>
          <a:schemeClr val="bg2">
            <a:lumMod val="75000"/>
          </a:schemeClr>
        </a:solidFill>
        <a:effectLst>
          <a:outerShdw blurRad="40000" dist="23000" dir="5400000" rotWithShape="0">
            <a:srgbClr val="000000">
              <a:alpha val="35000"/>
            </a:srgbClr>
          </a:outerShdw>
          <a:reflection blurRad="25400" stA="99000" endPos="0" dist="50800" dir="5400000" sy="-100000" algn="bl" rotWithShape="0"/>
        </a:effectLst>
        <a:sp3d>
          <a:bevelT w="63500" h="254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>
          <a:sp3d z="57150"/>
        </a:bodyPr>
        <a:lstStyle/>
        <a:p>
          <a:endParaRPr lang="tr-TR" sz="1400">
            <a:solidFill>
              <a:schemeClr val="accent6">
                <a:lumMod val="75000"/>
              </a:schemeClr>
            </a:solidFill>
            <a:latin typeface="Algerian" panose="04020705040A02060702" pitchFamily="82" charset="0"/>
          </a:endParaRPr>
        </a:p>
      </xdr:txBody>
    </xdr:sp>
    <xdr:clientData/>
  </xdr:twoCellAnchor>
  <xdr:twoCellAnchor>
    <xdr:from>
      <xdr:col>5</xdr:col>
      <xdr:colOff>320041</xdr:colOff>
      <xdr:row>8</xdr:row>
      <xdr:rowOff>30480</xdr:rowOff>
    </xdr:from>
    <xdr:to>
      <xdr:col>13</xdr:col>
      <xdr:colOff>53341</xdr:colOff>
      <xdr:row>10</xdr:row>
      <xdr:rowOff>0</xdr:rowOff>
    </xdr:to>
    <xdr:sp macro="" textlink="">
      <xdr:nvSpPr>
        <xdr:cNvPr id="3" name="2 Yuvarlatılmış Dikdörtgen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/>
      </xdr:nvSpPr>
      <xdr:spPr>
        <a:xfrm>
          <a:off x="2476501" y="1493520"/>
          <a:ext cx="4434840" cy="335280"/>
        </a:xfrm>
        <a:prstGeom prst="roundRect">
          <a:avLst>
            <a:gd name="adj" fmla="val 50000"/>
          </a:avLst>
        </a:prstGeom>
        <a:solidFill>
          <a:srgbClr val="FFCC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2</xdr:col>
      <xdr:colOff>45720</xdr:colOff>
      <xdr:row>3</xdr:row>
      <xdr:rowOff>15240</xdr:rowOff>
    </xdr:from>
    <xdr:to>
      <xdr:col>17</xdr:col>
      <xdr:colOff>428625</xdr:colOff>
      <xdr:row>7</xdr:row>
      <xdr:rowOff>0</xdr:rowOff>
    </xdr:to>
    <xdr:sp macro="" textlink="">
      <xdr:nvSpPr>
        <xdr:cNvPr id="4" name="3 Yuvarlatılmış Dikdörtgen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SpPr/>
      </xdr:nvSpPr>
      <xdr:spPr>
        <a:xfrm>
          <a:off x="373380" y="563880"/>
          <a:ext cx="8673465" cy="716280"/>
        </a:xfrm>
        <a:prstGeom prst="roundRect">
          <a:avLst>
            <a:gd name="adj" fmla="val 27557"/>
          </a:avLst>
        </a:prstGeom>
        <a:solidFill>
          <a:srgbClr val="7030A0"/>
        </a:solidFill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>
            <a:lnSpc>
              <a:spcPct val="85000"/>
            </a:lnSpc>
          </a:pPr>
          <a:r>
            <a:rPr lang="tr-TR" sz="4000" b="1" cap="none" spc="50">
              <a:ln w="11430"/>
              <a:solidFill>
                <a:schemeClr val="bg1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lgerian" panose="04020705040A02060702" pitchFamily="82" charset="0"/>
            </a:rPr>
            <a:t>SINIF  DEFTERİ  PROGRAMI</a:t>
          </a:r>
          <a:endParaRPr lang="en-US" sz="4000" b="1" cap="none" spc="50">
            <a:ln w="11430"/>
            <a:solidFill>
              <a:schemeClr val="bg1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lgerian" panose="04020705040A02060702" pitchFamily="82" charset="0"/>
          </a:endParaRPr>
        </a:p>
      </xdr:txBody>
    </xdr:sp>
    <xdr:clientData/>
  </xdr:twoCellAnchor>
  <xdr:twoCellAnchor>
    <xdr:from>
      <xdr:col>10</xdr:col>
      <xdr:colOff>600075</xdr:colOff>
      <xdr:row>20</xdr:row>
      <xdr:rowOff>142875</xdr:rowOff>
    </xdr:from>
    <xdr:to>
      <xdr:col>17</xdr:col>
      <xdr:colOff>152400</xdr:colOff>
      <xdr:row>23</xdr:row>
      <xdr:rowOff>38100</xdr:rowOff>
    </xdr:to>
    <xdr:sp macro="" textlink="">
      <xdr:nvSpPr>
        <xdr:cNvPr id="6" name="5 Çapraz Köşesi Kesik Dikdört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SpPr/>
      </xdr:nvSpPr>
      <xdr:spPr>
        <a:xfrm>
          <a:off x="6086475" y="2733675"/>
          <a:ext cx="3819525" cy="381000"/>
        </a:xfrm>
        <a:prstGeom prst="snip2Diag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10</xdr:col>
      <xdr:colOff>581025</xdr:colOff>
      <xdr:row>17</xdr:row>
      <xdr:rowOff>99059</xdr:rowOff>
    </xdr:from>
    <xdr:ext cx="3141345" cy="518161"/>
    <xdr:sp macro="" textlink="">
      <xdr:nvSpPr>
        <xdr:cNvPr id="8" name="7 Çapraz Köşesi Kesik Dikdörtgen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F00-000008000000}"/>
            </a:ext>
          </a:extLst>
        </xdr:cNvPr>
        <xdr:cNvSpPr/>
      </xdr:nvSpPr>
      <xdr:spPr>
        <a:xfrm>
          <a:off x="5610225" y="3208019"/>
          <a:ext cx="3141345" cy="518161"/>
        </a:xfrm>
        <a:prstGeom prst="snip2DiagRect">
          <a:avLst/>
        </a:prstGeom>
        <a:pattFill prst="horzBrick">
          <a:fgClr>
            <a:srgbClr val="C00000"/>
          </a:fgClr>
          <a:bgClr>
            <a:schemeClr val="bg1"/>
          </a:bgClr>
        </a:patt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no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32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165100" dist="63500" dir="9000000" algn="tl">
                  <a:srgbClr val="0070C0">
                    <a:alpha val="63000"/>
                  </a:srgbClr>
                </a:outerShdw>
              </a:effectLst>
              <a:latin typeface="Algerian" panose="04020705040A02060702" pitchFamily="82" charset="0"/>
            </a:rPr>
            <a:t>SINIF</a:t>
          </a:r>
          <a:r>
            <a:rPr lang="tr-TR" sz="32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165100" dist="63500" dir="9000000" algn="tl">
                  <a:srgbClr val="0070C0">
                    <a:alpha val="63000"/>
                  </a:srgbClr>
                </a:outerShdw>
              </a:effectLst>
              <a:latin typeface="Algerian" panose="04020705040A02060702" pitchFamily="82" charset="0"/>
            </a:rPr>
            <a:t> DEFTERİ</a:t>
          </a:r>
          <a:endParaRPr lang="en-US" sz="32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165100" dist="63500" dir="9000000" algn="tl">
                <a:srgbClr val="0070C0">
                  <a:alpha val="63000"/>
                </a:srgbClr>
              </a:outerShdw>
            </a:effectLst>
            <a:latin typeface="Algerian" panose="04020705040A02060702" pitchFamily="82" charset="0"/>
          </a:endParaRPr>
        </a:p>
      </xdr:txBody>
    </xdr:sp>
    <xdr:clientData/>
  </xdr:oneCellAnchor>
  <xdr:oneCellAnchor>
    <xdr:from>
      <xdr:col>2</xdr:col>
      <xdr:colOff>276225</xdr:colOff>
      <xdr:row>7</xdr:row>
      <xdr:rowOff>70485</xdr:rowOff>
    </xdr:from>
    <xdr:ext cx="8315325" cy="624840"/>
    <xdr:sp macro="" textlink="">
      <xdr:nvSpPr>
        <xdr:cNvPr id="9" name="8 Metin kutusu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SpPr txBox="1"/>
      </xdr:nvSpPr>
      <xdr:spPr>
        <a:xfrm>
          <a:off x="600075" y="1403985"/>
          <a:ext cx="8315325" cy="624840"/>
        </a:xfrm>
        <a:prstGeom prst="rect">
          <a:avLst/>
        </a:prstGeom>
        <a:solidFill>
          <a:srgbClr val="FF0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  <a:scene3d>
            <a:camera prst="orthographicFront">
              <a:rot lat="0" lon="0" rev="0"/>
            </a:camera>
            <a:lightRig rig="glow" dir="tl">
              <a:rot lat="0" lon="0" rev="10200000"/>
            </a:lightRig>
          </a:scene3d>
          <a:sp3d extrusionH="88900" contourW="6350">
            <a:bevelT h="107950"/>
            <a:bevelB w="127000" h="50800" prst="riblet"/>
            <a:extrusionClr>
              <a:schemeClr val="bg1"/>
            </a:extrusionClr>
            <a:contourClr>
              <a:srgbClr val="99CCFF"/>
            </a:contourClr>
          </a:sp3d>
        </a:bodyPr>
        <a:lstStyle/>
        <a:p>
          <a:pPr algn="ctr"/>
          <a:r>
            <a:rPr lang="tr-TR" sz="3600" b="1" i="0" u="none" cap="none" spc="0" baseline="0">
              <a:ln w="11430"/>
              <a:solidFill>
                <a:srgbClr val="FFFF0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   </a:t>
          </a:r>
          <a:r>
            <a:rPr lang="tr-TR" sz="4000" b="1" i="0" u="none" cap="none" spc="0" baseline="0">
              <a:ln w="11430"/>
              <a:solidFill>
                <a:srgbClr val="FFFF0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 4. </a:t>
          </a:r>
          <a:r>
            <a:rPr lang="tr-TR" sz="3200" b="1" i="0" u="none" cap="none" spc="0" baseline="0">
              <a:ln w="11430"/>
              <a:solidFill>
                <a:srgbClr val="FFFF0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S I N I F L A R     </a:t>
          </a:r>
          <a:r>
            <a:rPr lang="tr-TR" sz="3200" b="1" i="0" u="none" cap="none" spc="0" baseline="0">
              <a:ln w="11430"/>
              <a:solidFill>
                <a:srgbClr val="FFCCFF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2022- </a:t>
          </a:r>
          <a:r>
            <a:rPr lang="tr-TR" sz="4000" b="1" i="0" u="none" cap="none" spc="0" baseline="0">
              <a:ln w="11430"/>
              <a:solidFill>
                <a:srgbClr val="FFCCFF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2023</a:t>
          </a:r>
          <a:endParaRPr lang="en-US" sz="4000" b="1" i="0" u="none" cap="none" spc="0">
            <a:ln w="11430"/>
            <a:solidFill>
              <a:srgbClr val="FFCCFF"/>
            </a:solidFill>
            <a:effectLst>
              <a:glow>
                <a:schemeClr val="tx2">
                  <a:lumMod val="60000"/>
                  <a:lumOff val="40000"/>
                  <a:alpha val="8000"/>
                </a:schemeClr>
              </a:glow>
              <a:outerShdw blurRad="80000" dist="40000" dir="5040000" algn="tl">
                <a:srgbClr val="000000">
                  <a:alpha val="30000"/>
                </a:srgbClr>
              </a:outerShdw>
              <a:reflection endPos="1000" dist="50800" dir="5400000" sy="-100000" algn="bl" rotWithShape="0"/>
            </a:effectLst>
            <a:latin typeface="Algerian" panose="04020705040A02060702" pitchFamily="82" charset="0"/>
          </a:endParaRPr>
        </a:p>
      </xdr:txBody>
    </xdr:sp>
    <xdr:clientData/>
  </xdr:oneCellAnchor>
  <xdr:twoCellAnchor>
    <xdr:from>
      <xdr:col>2</xdr:col>
      <xdr:colOff>1</xdr:colOff>
      <xdr:row>17</xdr:row>
      <xdr:rowOff>9525</xdr:rowOff>
    </xdr:from>
    <xdr:to>
      <xdr:col>10</xdr:col>
      <xdr:colOff>142876</xdr:colOff>
      <xdr:row>18</xdr:row>
      <xdr:rowOff>142875</xdr:rowOff>
    </xdr:to>
    <xdr:sp macro="" textlink="">
      <xdr:nvSpPr>
        <xdr:cNvPr id="10" name="9 Çapraz Köşesi Kesik Dikdörtgen">
          <a:extLst>
            <a:ext uri="{FF2B5EF4-FFF2-40B4-BE49-F238E27FC236}">
              <a16:creationId xmlns:a16="http://schemas.microsoft.com/office/drawing/2014/main" xmlns="" id="{00000000-0008-0000-0F00-00000A000000}"/>
            </a:ext>
          </a:extLst>
        </xdr:cNvPr>
        <xdr:cNvSpPr/>
      </xdr:nvSpPr>
      <xdr:spPr>
        <a:xfrm>
          <a:off x="142876" y="2486025"/>
          <a:ext cx="4781550" cy="323850"/>
        </a:xfrm>
        <a:prstGeom prst="snip2Diag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89536</xdr:colOff>
      <xdr:row>19</xdr:row>
      <xdr:rowOff>40005</xdr:rowOff>
    </xdr:from>
    <xdr:to>
      <xdr:col>4</xdr:col>
      <xdr:colOff>584836</xdr:colOff>
      <xdr:row>20</xdr:row>
      <xdr:rowOff>145125</xdr:rowOff>
    </xdr:to>
    <xdr:sp macro="" textlink="">
      <xdr:nvSpPr>
        <xdr:cNvPr id="11" name="10 Çapraz Köşesi Kesik Dikdörtgen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F00-00000B000000}"/>
            </a:ext>
          </a:extLst>
        </xdr:cNvPr>
        <xdr:cNvSpPr/>
      </xdr:nvSpPr>
      <xdr:spPr>
        <a:xfrm>
          <a:off x="417196" y="3636645"/>
          <a:ext cx="1714500" cy="288000"/>
        </a:xfrm>
        <a:prstGeom prst="snip2DiagRect">
          <a:avLst/>
        </a:prstGeom>
        <a:solidFill>
          <a:srgbClr val="FF0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6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SOSYAL BİLGİLER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156210</xdr:colOff>
      <xdr:row>21</xdr:row>
      <xdr:rowOff>0</xdr:rowOff>
    </xdr:from>
    <xdr:to>
      <xdr:col>5</xdr:col>
      <xdr:colOff>19410</xdr:colOff>
      <xdr:row>22</xdr:row>
      <xdr:rowOff>105120</xdr:rowOff>
    </xdr:to>
    <xdr:sp macro="" textlink="">
      <xdr:nvSpPr>
        <xdr:cNvPr id="12" name="11 Çapraz Köşesi Kesik Dikdörtgen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F00-00000C000000}"/>
            </a:ext>
          </a:extLst>
        </xdr:cNvPr>
        <xdr:cNvSpPr/>
      </xdr:nvSpPr>
      <xdr:spPr>
        <a:xfrm>
          <a:off x="480060" y="4000500"/>
          <a:ext cx="1692000" cy="295620"/>
        </a:xfrm>
        <a:prstGeom prst="snip2DiagRect">
          <a:avLst/>
        </a:prstGeom>
        <a:solidFill>
          <a:srgbClr val="FFC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209550</xdr:colOff>
      <xdr:row>22</xdr:row>
      <xdr:rowOff>169545</xdr:rowOff>
    </xdr:from>
    <xdr:to>
      <xdr:col>5</xdr:col>
      <xdr:colOff>144750</xdr:colOff>
      <xdr:row>24</xdr:row>
      <xdr:rowOff>91785</xdr:rowOff>
    </xdr:to>
    <xdr:sp macro="" textlink="">
      <xdr:nvSpPr>
        <xdr:cNvPr id="13" name="12 Çapraz Köşesi Kesik Dikdörtgen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SpPr/>
      </xdr:nvSpPr>
      <xdr:spPr>
        <a:xfrm>
          <a:off x="533400" y="4360545"/>
          <a:ext cx="1764000" cy="303240"/>
        </a:xfrm>
        <a:prstGeom prst="snip2DiagRect">
          <a:avLst/>
        </a:prstGeom>
        <a:solidFill>
          <a:schemeClr val="tx2">
            <a:lumMod val="60000"/>
            <a:lumOff val="40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434339</xdr:colOff>
      <xdr:row>21</xdr:row>
      <xdr:rowOff>100965</xdr:rowOff>
    </xdr:from>
    <xdr:to>
      <xdr:col>8</xdr:col>
      <xdr:colOff>305159</xdr:colOff>
      <xdr:row>22</xdr:row>
      <xdr:rowOff>170085</xdr:rowOff>
    </xdr:to>
    <xdr:sp macro="" textlink="">
      <xdr:nvSpPr>
        <xdr:cNvPr id="14" name="13 Çapraz Köşesi Kesik Dikdörtgen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F00-00000E000000}"/>
            </a:ext>
          </a:extLst>
        </xdr:cNvPr>
        <xdr:cNvSpPr/>
      </xdr:nvSpPr>
      <xdr:spPr>
        <a:xfrm>
          <a:off x="2590799" y="4063365"/>
          <a:ext cx="1692000" cy="252000"/>
        </a:xfrm>
        <a:prstGeom prst="snip2DiagRect">
          <a:avLst/>
        </a:prstGeom>
        <a:solidFill>
          <a:srgbClr val="99FF99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GÖRSEL SANATLAR</a:t>
          </a:r>
          <a:endParaRPr lang="en-US" sz="12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386715</xdr:colOff>
      <xdr:row>19</xdr:row>
      <xdr:rowOff>47625</xdr:rowOff>
    </xdr:from>
    <xdr:to>
      <xdr:col>7</xdr:col>
      <xdr:colOff>404655</xdr:colOff>
      <xdr:row>20</xdr:row>
      <xdr:rowOff>152745</xdr:rowOff>
    </xdr:to>
    <xdr:sp macro="" textlink="">
      <xdr:nvSpPr>
        <xdr:cNvPr id="15" name="14 Çapraz Köşesi Kesik Dikdörtgen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F00-00000F000000}"/>
            </a:ext>
          </a:extLst>
        </xdr:cNvPr>
        <xdr:cNvSpPr/>
      </xdr:nvSpPr>
      <xdr:spPr>
        <a:xfrm>
          <a:off x="2543175" y="3644265"/>
          <a:ext cx="126000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MÜZİK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535304</xdr:colOff>
      <xdr:row>23</xdr:row>
      <xdr:rowOff>121920</xdr:rowOff>
    </xdr:from>
    <xdr:to>
      <xdr:col>10</xdr:col>
      <xdr:colOff>525780</xdr:colOff>
      <xdr:row>25</xdr:row>
      <xdr:rowOff>8160</xdr:rowOff>
    </xdr:to>
    <xdr:sp macro="" textlink="">
      <xdr:nvSpPr>
        <xdr:cNvPr id="16" name="15 Çapraz Köşesi Kesik Dikdörtgen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F00-000010000000}"/>
            </a:ext>
          </a:extLst>
        </xdr:cNvPr>
        <xdr:cNvSpPr/>
      </xdr:nvSpPr>
      <xdr:spPr>
        <a:xfrm>
          <a:off x="2691764" y="4450080"/>
          <a:ext cx="2863216" cy="252000"/>
        </a:xfrm>
        <a:prstGeom prst="snip2DiagRect">
          <a:avLst/>
        </a:prstGeom>
        <a:solidFill>
          <a:schemeClr val="accent3">
            <a:lumMod val="75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BEDEN EĞİTİMİ ve OYUN 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281940</xdr:colOff>
      <xdr:row>24</xdr:row>
      <xdr:rowOff>161925</xdr:rowOff>
    </xdr:from>
    <xdr:to>
      <xdr:col>5</xdr:col>
      <xdr:colOff>394335</xdr:colOff>
      <xdr:row>27</xdr:row>
      <xdr:rowOff>85725</xdr:rowOff>
    </xdr:to>
    <xdr:sp macro="" textlink="">
      <xdr:nvSpPr>
        <xdr:cNvPr id="17" name="16 Çapraz Köşesi Kesik Dikdörtgen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F00-000011000000}"/>
            </a:ext>
          </a:extLst>
        </xdr:cNvPr>
        <xdr:cNvSpPr/>
      </xdr:nvSpPr>
      <xdr:spPr>
        <a:xfrm>
          <a:off x="605790" y="4733925"/>
          <a:ext cx="1941195" cy="495300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İNSAN</a:t>
          </a:r>
          <a:r>
            <a:rPr lang="tr-TR" sz="10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HAKLARI , YURTTAŞLIK VE DEMOKRASİ</a:t>
          </a:r>
          <a:endParaRPr lang="en-US" sz="1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600075</xdr:colOff>
      <xdr:row>23</xdr:row>
      <xdr:rowOff>104775</xdr:rowOff>
    </xdr:from>
    <xdr:to>
      <xdr:col>17</xdr:col>
      <xdr:colOff>152400</xdr:colOff>
      <xdr:row>26</xdr:row>
      <xdr:rowOff>0</xdr:rowOff>
    </xdr:to>
    <xdr:sp macro="" textlink="">
      <xdr:nvSpPr>
        <xdr:cNvPr id="7" name="6 Çapraz Köşesi Kesik Dikdörtgen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SpPr/>
      </xdr:nvSpPr>
      <xdr:spPr>
        <a:xfrm>
          <a:off x="6086475" y="3181350"/>
          <a:ext cx="3819525" cy="381000"/>
        </a:xfrm>
        <a:prstGeom prst="snip2DiagRect">
          <a:avLst/>
        </a:prstGeom>
        <a:blipFill>
          <a:blip xmlns:r="http://schemas.openxmlformats.org/officeDocument/2006/relationships" r:embed="rId12"/>
          <a:tile tx="0" ty="0" sx="100000" sy="100000" flip="none" algn="tl"/>
        </a:blip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TOPLU KAZANIM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123825</xdr:colOff>
      <xdr:row>27</xdr:row>
      <xdr:rowOff>0</xdr:rowOff>
    </xdr:from>
    <xdr:to>
      <xdr:col>17</xdr:col>
      <xdr:colOff>428625</xdr:colOff>
      <xdr:row>30</xdr:row>
      <xdr:rowOff>0</xdr:rowOff>
    </xdr:to>
    <xdr:sp macro="" textlink="">
      <xdr:nvSpPr>
        <xdr:cNvPr id="20" name="19 Şeritli Sağ Ok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F00-000014000000}"/>
            </a:ext>
          </a:extLst>
        </xdr:cNvPr>
        <xdr:cNvSpPr/>
      </xdr:nvSpPr>
      <xdr:spPr>
        <a:xfrm>
          <a:off x="7953375" y="4000500"/>
          <a:ext cx="828675" cy="571500"/>
        </a:xfrm>
        <a:prstGeom prst="striped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1600" b="1">
              <a:solidFill>
                <a:srgbClr val="FFFF00"/>
              </a:solidFill>
            </a:rPr>
            <a:t>OKU</a:t>
          </a:r>
        </a:p>
      </xdr:txBody>
    </xdr:sp>
    <xdr:clientData/>
  </xdr:twoCellAnchor>
  <xdr:twoCellAnchor>
    <xdr:from>
      <xdr:col>6</xdr:col>
      <xdr:colOff>259080</xdr:colOff>
      <xdr:row>25</xdr:row>
      <xdr:rowOff>106680</xdr:rowOff>
    </xdr:from>
    <xdr:to>
      <xdr:col>10</xdr:col>
      <xdr:colOff>228600</xdr:colOff>
      <xdr:row>27</xdr:row>
      <xdr:rowOff>28920</xdr:rowOff>
    </xdr:to>
    <xdr:sp macro="" textlink="">
      <xdr:nvSpPr>
        <xdr:cNvPr id="29" name="12 Çapraz Köşesi Kesik Dikdörtgen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F00-00001D000000}"/>
            </a:ext>
          </a:extLst>
        </xdr:cNvPr>
        <xdr:cNvSpPr/>
      </xdr:nvSpPr>
      <xdr:spPr>
        <a:xfrm>
          <a:off x="3021330" y="4869180"/>
          <a:ext cx="2169795" cy="303240"/>
        </a:xfrm>
        <a:prstGeom prst="snip2DiagRect">
          <a:avLst/>
        </a:prstGeom>
        <a:solidFill>
          <a:srgbClr val="FF0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solidFill>
                <a:srgbClr val="FFFF66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TRAFİK GÜVENLİĞİ</a:t>
          </a:r>
        </a:p>
      </xdr:txBody>
    </xdr:sp>
    <xdr:clientData/>
  </xdr:twoCellAnchor>
  <xdr:twoCellAnchor>
    <xdr:from>
      <xdr:col>2</xdr:col>
      <xdr:colOff>594360</xdr:colOff>
      <xdr:row>29</xdr:row>
      <xdr:rowOff>85725</xdr:rowOff>
    </xdr:from>
    <xdr:to>
      <xdr:col>6</xdr:col>
      <xdr:colOff>81915</xdr:colOff>
      <xdr:row>31</xdr:row>
      <xdr:rowOff>7965</xdr:rowOff>
    </xdr:to>
    <xdr:sp macro="" textlink="">
      <xdr:nvSpPr>
        <xdr:cNvPr id="21" name="14 Çapraz Köşesi Kesik Dikdörtgen">
          <a:hlinkClick xmlns:r="http://schemas.openxmlformats.org/officeDocument/2006/relationships" r:id="rId15" tooltip="https://www.youtube.com/watch?v=e54OGuAavsk"/>
          <a:extLst>
            <a:ext uri="{FF2B5EF4-FFF2-40B4-BE49-F238E27FC236}">
              <a16:creationId xmlns:a16="http://schemas.microsoft.com/office/drawing/2014/main" xmlns="" id="{00000000-0008-0000-0F00-000015000000}"/>
            </a:ext>
          </a:extLst>
        </xdr:cNvPr>
        <xdr:cNvSpPr/>
      </xdr:nvSpPr>
      <xdr:spPr>
        <a:xfrm>
          <a:off x="918210" y="5610225"/>
          <a:ext cx="1925955" cy="30324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Köprü 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41910</xdr:colOff>
      <xdr:row>28</xdr:row>
      <xdr:rowOff>127635</xdr:rowOff>
    </xdr:from>
    <xdr:to>
      <xdr:col>14</xdr:col>
      <xdr:colOff>592455</xdr:colOff>
      <xdr:row>30</xdr:row>
      <xdr:rowOff>49875</xdr:rowOff>
    </xdr:to>
    <xdr:sp macro="" textlink="">
      <xdr:nvSpPr>
        <xdr:cNvPr id="24" name="14 Çapraz Köşesi Kesik Dikdörtgen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F00-000018000000}"/>
            </a:ext>
          </a:extLst>
        </xdr:cNvPr>
        <xdr:cNvSpPr/>
      </xdr:nvSpPr>
      <xdr:spPr>
        <a:xfrm>
          <a:off x="5614035" y="5461635"/>
          <a:ext cx="2379345" cy="303240"/>
        </a:xfrm>
        <a:prstGeom prst="snip2DiagRect">
          <a:avLst/>
        </a:prstGeom>
        <a:gradFill>
          <a:gsLst>
            <a:gs pos="0">
              <a:srgbClr val="C00000"/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solidFill>
                <a:srgbClr val="FFC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Köprü</a:t>
          </a:r>
          <a:r>
            <a:rPr lang="tr-TR" sz="1800" b="1" cap="none" spc="0" baseline="0">
              <a:ln w="11430"/>
              <a:solidFill>
                <a:srgbClr val="FFC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Oluşturma OKU</a:t>
          </a:r>
          <a:endParaRPr lang="en-US" sz="1800" b="1" cap="none" spc="0">
            <a:ln w="11430"/>
            <a:solidFill>
              <a:srgbClr val="FFC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68580</xdr:colOff>
      <xdr:row>26</xdr:row>
      <xdr:rowOff>60960</xdr:rowOff>
    </xdr:from>
    <xdr:to>
      <xdr:col>14</xdr:col>
      <xdr:colOff>457200</xdr:colOff>
      <xdr:row>27</xdr:row>
      <xdr:rowOff>166080</xdr:rowOff>
    </xdr:to>
    <xdr:sp macro="" textlink="">
      <xdr:nvSpPr>
        <xdr:cNvPr id="23" name="12 Çapraz Köşesi Kesik Dikdörtgen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F00-000017000000}"/>
            </a:ext>
          </a:extLst>
        </xdr:cNvPr>
        <xdr:cNvSpPr/>
      </xdr:nvSpPr>
      <xdr:spPr>
        <a:xfrm>
          <a:off x="5707380" y="4815840"/>
          <a:ext cx="2217420" cy="288000"/>
        </a:xfrm>
        <a:prstGeom prst="snip2DiagRect">
          <a:avLst/>
        </a:prstGeom>
        <a:solidFill>
          <a:srgbClr val="00B05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FEN BİLİMLERİ</a:t>
          </a:r>
        </a:p>
      </xdr:txBody>
    </xdr:sp>
    <xdr:clientData/>
  </xdr:twoCellAnchor>
  <xdr:twoCellAnchor>
    <xdr:from>
      <xdr:col>8</xdr:col>
      <xdr:colOff>72390</xdr:colOff>
      <xdr:row>19</xdr:row>
      <xdr:rowOff>57150</xdr:rowOff>
    </xdr:from>
    <xdr:to>
      <xdr:col>10</xdr:col>
      <xdr:colOff>261780</xdr:colOff>
      <xdr:row>20</xdr:row>
      <xdr:rowOff>162270</xdr:rowOff>
    </xdr:to>
    <xdr:sp macro="" textlink="">
      <xdr:nvSpPr>
        <xdr:cNvPr id="22" name="14 Çapraz Köşesi Kesik Dikdörtgen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F00-000016000000}"/>
            </a:ext>
          </a:extLst>
        </xdr:cNvPr>
        <xdr:cNvSpPr/>
      </xdr:nvSpPr>
      <xdr:spPr>
        <a:xfrm>
          <a:off x="3996690" y="3676650"/>
          <a:ext cx="1227615" cy="295620"/>
        </a:xfrm>
        <a:prstGeom prst="snip2DiagRect">
          <a:avLst/>
        </a:prstGeom>
        <a:solidFill>
          <a:srgbClr val="FFC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solidFill>
                <a:srgbClr val="C0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İNGİLİZCE</a:t>
          </a:r>
          <a:endParaRPr lang="en-US" sz="1800" b="1" cap="none" spc="0">
            <a:ln w="11430"/>
            <a:solidFill>
              <a:srgbClr val="C0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396240</xdr:colOff>
      <xdr:row>27</xdr:row>
      <xdr:rowOff>91439</xdr:rowOff>
    </xdr:from>
    <xdr:to>
      <xdr:col>5</xdr:col>
      <xdr:colOff>508635</xdr:colOff>
      <xdr:row>29</xdr:row>
      <xdr:rowOff>13679</xdr:rowOff>
    </xdr:to>
    <xdr:sp macro="" textlink="">
      <xdr:nvSpPr>
        <xdr:cNvPr id="25" name="16 Çapraz Köşesi Kesik Dikdörtgen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F00-000019000000}"/>
            </a:ext>
          </a:extLst>
        </xdr:cNvPr>
        <xdr:cNvSpPr/>
      </xdr:nvSpPr>
      <xdr:spPr>
        <a:xfrm>
          <a:off x="720090" y="5234939"/>
          <a:ext cx="1941195" cy="303240"/>
        </a:xfrm>
        <a:prstGeom prst="snip2DiagRect">
          <a:avLst/>
        </a:prstGeom>
        <a:solidFill>
          <a:srgbClr val="00B05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DİN KÜLTÜRÜ VE AHLAK </a:t>
          </a:r>
          <a:r>
            <a:rPr lang="tr-TR" sz="1000" b="1" cap="none" spc="0">
              <a:ln w="11430"/>
              <a:solidFill>
                <a:schemeClr val="tx2">
                  <a:lumMod val="60000"/>
                  <a:lumOff val="4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BİLGİSİ</a:t>
          </a:r>
          <a:endParaRPr lang="en-US" sz="1000" b="1" cap="none" spc="0">
            <a:ln w="11430"/>
            <a:solidFill>
              <a:schemeClr val="tx2">
                <a:lumMod val="60000"/>
                <a:lumOff val="40000"/>
              </a:schemeClr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392430</xdr:colOff>
      <xdr:row>28</xdr:row>
      <xdr:rowOff>30480</xdr:rowOff>
    </xdr:from>
    <xdr:to>
      <xdr:col>10</xdr:col>
      <xdr:colOff>361950</xdr:colOff>
      <xdr:row>29</xdr:row>
      <xdr:rowOff>143220</xdr:rowOff>
    </xdr:to>
    <xdr:sp macro="" textlink="">
      <xdr:nvSpPr>
        <xdr:cNvPr id="26" name="12 Çapraz Köşesi Kesik Dikdörtgen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F00-00001A000000}"/>
            </a:ext>
          </a:extLst>
        </xdr:cNvPr>
        <xdr:cNvSpPr/>
      </xdr:nvSpPr>
      <xdr:spPr>
        <a:xfrm>
          <a:off x="3154680" y="5364480"/>
          <a:ext cx="2169795" cy="303240"/>
        </a:xfrm>
        <a:prstGeom prst="snip2DiagRect">
          <a:avLst/>
        </a:prstGeom>
        <a:solidFill>
          <a:srgbClr val="FF0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900" b="1" cap="none" spc="0">
              <a:ln w="11430"/>
              <a:solidFill>
                <a:srgbClr val="FFFF66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HAFTALIK</a:t>
          </a:r>
          <a:r>
            <a:rPr lang="tr-TR" sz="900" b="1" cap="none" spc="0" baseline="0">
              <a:ln w="11430"/>
              <a:solidFill>
                <a:srgbClr val="FFFF66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DERS PROGRAMI OLUŞTURMA</a:t>
          </a:r>
          <a:endParaRPr lang="tr-TR" sz="1600" b="1" cap="none" spc="0">
            <a:ln w="11430"/>
            <a:solidFill>
              <a:srgbClr val="FFFF66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</xdr:colOff>
      <xdr:row>1</xdr:row>
      <xdr:rowOff>60960</xdr:rowOff>
    </xdr:from>
    <xdr:to>
      <xdr:col>4</xdr:col>
      <xdr:colOff>210421</xdr:colOff>
      <xdr:row>3</xdr:row>
      <xdr:rowOff>53372</xdr:rowOff>
    </xdr:to>
    <xdr:pic>
      <xdr:nvPicPr>
        <xdr:cNvPr id="3" name="4 Resim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6840" y="243840"/>
          <a:ext cx="1261981" cy="35817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0</xdr:col>
      <xdr:colOff>205740</xdr:colOff>
      <xdr:row>0</xdr:row>
      <xdr:rowOff>5715</xdr:rowOff>
    </xdr:from>
    <xdr:to>
      <xdr:col>1</xdr:col>
      <xdr:colOff>436720</xdr:colOff>
      <xdr:row>5</xdr:row>
      <xdr:rowOff>22648</xdr:rowOff>
    </xdr:to>
    <xdr:pic>
      <xdr:nvPicPr>
        <xdr:cNvPr id="5" name="6 Resim" descr="Home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5740" y="5715"/>
          <a:ext cx="840580" cy="931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://www.egitimhane.com/" TargetMode="External"/><Relationship Id="rId1" Type="http://schemas.openxmlformats.org/officeDocument/2006/relationships/hyperlink" Target="http://www.slaytyerim.com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gitimhane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gitimhane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laytyerim.com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slaytyerim.com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rgb="FFFF0000"/>
    <pageSetUpPr fitToPage="1"/>
  </sheetPr>
  <dimension ref="A1:S93"/>
  <sheetViews>
    <sheetView zoomScale="60" zoomScaleNormal="60" workbookViewId="0">
      <selection activeCell="AA20" sqref="AA20"/>
    </sheetView>
  </sheetViews>
  <sheetFormatPr defaultRowHeight="15"/>
  <cols>
    <col min="1" max="1" width="2.42578125" customWidth="1"/>
    <col min="3" max="17" width="13.7109375" customWidth="1"/>
    <col min="18" max="18" width="1.5703125" customWidth="1"/>
    <col min="19" max="19" width="2.85546875" customWidth="1"/>
  </cols>
  <sheetData>
    <row r="1" spans="1:19" ht="15.75" thickBot="1">
      <c r="A1" s="137"/>
      <c r="B1" s="138"/>
      <c r="C1" s="138"/>
      <c r="D1" s="138"/>
      <c r="E1" s="138"/>
      <c r="F1" s="138"/>
      <c r="G1" s="138"/>
      <c r="H1" s="138"/>
      <c r="I1" s="139"/>
      <c r="J1" s="139"/>
      <c r="K1" s="138"/>
      <c r="L1" s="138"/>
      <c r="M1" s="138"/>
      <c r="N1" s="138"/>
      <c r="O1" s="138"/>
      <c r="P1" s="138"/>
      <c r="Q1" s="138"/>
      <c r="R1" s="138"/>
      <c r="S1" s="138"/>
    </row>
    <row r="2" spans="1:19" ht="15.75" thickTop="1">
      <c r="A2" s="145"/>
      <c r="B2" s="112"/>
      <c r="C2" s="113"/>
      <c r="D2" s="113"/>
      <c r="E2" s="113"/>
      <c r="F2" s="113"/>
      <c r="G2" s="113"/>
      <c r="H2" s="113"/>
      <c r="I2" s="114"/>
      <c r="J2" s="114"/>
      <c r="K2" s="113"/>
      <c r="L2" s="113"/>
      <c r="M2" s="113"/>
      <c r="N2" s="113"/>
      <c r="O2" s="113"/>
      <c r="P2" s="113"/>
      <c r="Q2" s="115"/>
      <c r="R2" s="138"/>
      <c r="S2" s="138"/>
    </row>
    <row r="3" spans="1:19" ht="15.75" thickBot="1">
      <c r="A3" s="145"/>
      <c r="B3" s="219"/>
      <c r="C3" s="220"/>
      <c r="D3" s="220"/>
      <c r="E3" s="220"/>
      <c r="F3" s="221"/>
      <c r="G3" s="221"/>
      <c r="H3" s="221"/>
      <c r="I3" s="221"/>
      <c r="J3" s="221"/>
      <c r="K3" s="221"/>
      <c r="L3" s="221"/>
      <c r="M3" s="221"/>
      <c r="N3" s="221"/>
      <c r="O3" s="220"/>
      <c r="P3" s="220"/>
      <c r="Q3" s="222"/>
      <c r="R3" s="138"/>
      <c r="S3" s="138"/>
    </row>
    <row r="4" spans="1:19" ht="25.15" customHeight="1" thickTop="1">
      <c r="A4" s="145"/>
      <c r="B4" s="219"/>
      <c r="C4" s="220"/>
      <c r="D4" s="220"/>
      <c r="E4" s="222"/>
      <c r="F4" s="298" t="s">
        <v>47</v>
      </c>
      <c r="G4" s="300">
        <v>30</v>
      </c>
      <c r="H4" s="223"/>
      <c r="I4" s="223"/>
      <c r="J4" s="224"/>
      <c r="K4" s="224"/>
      <c r="L4" s="224"/>
      <c r="M4" s="223"/>
      <c r="N4" s="225"/>
      <c r="O4" s="226"/>
      <c r="P4" s="226"/>
      <c r="Q4" s="222"/>
      <c r="R4" s="138"/>
      <c r="S4" s="138"/>
    </row>
    <row r="5" spans="1:19" ht="25.15" customHeight="1" thickBot="1">
      <c r="A5" s="145"/>
      <c r="B5" s="219"/>
      <c r="C5" s="220"/>
      <c r="D5" s="220"/>
      <c r="E5" s="222"/>
      <c r="F5" s="299"/>
      <c r="G5" s="301"/>
      <c r="H5" s="227"/>
      <c r="I5" s="227"/>
      <c r="J5" s="228"/>
      <c r="K5" s="228"/>
      <c r="L5" s="228"/>
      <c r="M5" s="227"/>
      <c r="N5" s="229"/>
      <c r="O5" s="226"/>
      <c r="P5" s="226"/>
      <c r="Q5" s="222"/>
      <c r="R5" s="138"/>
      <c r="S5" s="138"/>
    </row>
    <row r="6" spans="1:19" ht="36.75" customHeight="1" thickTop="1">
      <c r="A6" s="145"/>
      <c r="B6" s="219"/>
      <c r="C6" s="220"/>
      <c r="D6" s="302" t="str">
        <f>ana!E12</f>
        <v>……... İLKOKULU   …….. / ………..</v>
      </c>
      <c r="E6" s="302"/>
      <c r="F6" s="302"/>
      <c r="G6" s="302"/>
      <c r="H6" s="302"/>
      <c r="I6" s="302"/>
      <c r="J6" s="230" t="str">
        <f>ana!E13</f>
        <v>4 / ………</v>
      </c>
      <c r="K6" s="231"/>
      <c r="L6" s="231"/>
      <c r="M6" s="231"/>
      <c r="N6" s="231"/>
      <c r="O6" s="231"/>
      <c r="P6" s="231"/>
      <c r="Q6" s="222"/>
      <c r="R6" s="138"/>
      <c r="S6" s="138"/>
    </row>
    <row r="7" spans="1:19" s="50" customFormat="1" ht="26.1" customHeight="1">
      <c r="A7" s="146"/>
      <c r="B7" s="256" t="s">
        <v>82</v>
      </c>
      <c r="C7" s="244">
        <f>INDEX(TopluTarihGirişi!C10:C50,G4,1)</f>
        <v>45047</v>
      </c>
      <c r="D7" s="245"/>
      <c r="E7" s="246"/>
      <c r="F7" s="244">
        <f>INDEX(TopluTarihGirişi!D10:D50,G4,1)</f>
        <v>45048</v>
      </c>
      <c r="G7" s="245"/>
      <c r="H7" s="246"/>
      <c r="I7" s="244">
        <f>INDEX(TopluTarihGirişi!E10:E50,$G4,1)</f>
        <v>45049</v>
      </c>
      <c r="J7" s="245"/>
      <c r="K7" s="246"/>
      <c r="L7" s="244">
        <f>INDEX(TopluTarihGirişi!F10:F50,$G4,1)</f>
        <v>45050</v>
      </c>
      <c r="M7" s="245"/>
      <c r="N7" s="246"/>
      <c r="O7" s="244">
        <f>INDEX(TopluTarihGirişi!G10:G50,$G4,1)</f>
        <v>45051</v>
      </c>
      <c r="P7" s="245"/>
      <c r="Q7" s="246"/>
      <c r="R7" s="140"/>
      <c r="S7" s="141"/>
    </row>
    <row r="8" spans="1:19" ht="20.25" customHeight="1">
      <c r="A8" s="145"/>
      <c r="B8" s="257"/>
      <c r="C8" s="247" t="s">
        <v>1</v>
      </c>
      <c r="D8" s="248"/>
      <c r="E8" s="249"/>
      <c r="F8" s="247" t="s">
        <v>2</v>
      </c>
      <c r="G8" s="248"/>
      <c r="H8" s="249"/>
      <c r="I8" s="247" t="s">
        <v>3</v>
      </c>
      <c r="J8" s="248"/>
      <c r="K8" s="249"/>
      <c r="L8" s="247" t="s">
        <v>4</v>
      </c>
      <c r="M8" s="248"/>
      <c r="N8" s="249"/>
      <c r="O8" s="247" t="s">
        <v>5</v>
      </c>
      <c r="P8" s="248"/>
      <c r="Q8" s="249"/>
      <c r="R8" s="142"/>
      <c r="S8" s="138"/>
    </row>
    <row r="9" spans="1:19" ht="21" customHeight="1">
      <c r="A9" s="145"/>
      <c r="B9" s="258"/>
      <c r="C9" s="250"/>
      <c r="D9" s="251"/>
      <c r="E9" s="252"/>
      <c r="F9" s="250"/>
      <c r="G9" s="251"/>
      <c r="H9" s="252"/>
      <c r="I9" s="250"/>
      <c r="J9" s="251"/>
      <c r="K9" s="252"/>
      <c r="L9" s="250"/>
      <c r="M9" s="251"/>
      <c r="N9" s="252"/>
      <c r="O9" s="250"/>
      <c r="P9" s="251"/>
      <c r="Q9" s="252"/>
      <c r="R9" s="142"/>
      <c r="S9" s="138"/>
    </row>
    <row r="10" spans="1:19" ht="16.5" customHeight="1">
      <c r="A10" s="138"/>
      <c r="B10" s="274" t="s">
        <v>103</v>
      </c>
      <c r="C10" s="277" t="s">
        <v>677</v>
      </c>
      <c r="D10" s="278"/>
      <c r="E10" s="279"/>
      <c r="F10" s="271" t="s">
        <v>678</v>
      </c>
      <c r="G10" s="272"/>
      <c r="H10" s="273"/>
      <c r="I10" s="271" t="s">
        <v>679</v>
      </c>
      <c r="J10" s="272"/>
      <c r="K10" s="273"/>
      <c r="L10" s="253" t="s">
        <v>119</v>
      </c>
      <c r="M10" s="254"/>
      <c r="N10" s="255"/>
      <c r="O10" s="241" t="s">
        <v>120</v>
      </c>
      <c r="P10" s="242"/>
      <c r="Q10" s="243"/>
      <c r="R10" s="143"/>
      <c r="S10" s="138"/>
    </row>
    <row r="11" spans="1:19" ht="15" customHeight="1">
      <c r="A11" s="138"/>
      <c r="B11" s="275"/>
      <c r="C11" s="259" t="str">
        <f>INDEX('Sosyal Bilgiler'!C$9:C$48,$G$4,1)</f>
        <v>SB.4.6.3. Okul yaşamında gerekli gördüğü eğitsel sosyal etkinlikleri önerir.</v>
      </c>
      <c r="D11" s="260"/>
      <c r="E11" s="261"/>
      <c r="F11" s="259" t="str">
        <f>INDEX('Sosyal Bilgiler'!D$9:D$48,$G$4,1)</f>
        <v>SB.4.6.3. Okul yaşamında gerekli gördüğü eğitsel sosyal etkinlikleri önerir.</v>
      </c>
      <c r="G11" s="260"/>
      <c r="H11" s="261"/>
      <c r="I11" s="259" t="str">
        <f>INDEX('Sosyal Bilgiler'!E$9:E$48,$G$4,1)</f>
        <v>SB.4.6.4. Ülkesinin bağımsızlığı ile bireysel özgürlüğü arasındaki ilişkiyi açıklar.</v>
      </c>
      <c r="J11" s="260"/>
      <c r="K11" s="261"/>
      <c r="L11" s="309" t="str">
        <f>INDEX('Fen Bilimleri'!C$9:D$48,$G$4,1)</f>
        <v>F.4.6.1.1. Kaynakların kullanımında tasarruflu davranmaya özen gösterir.</v>
      </c>
      <c r="M11" s="310"/>
      <c r="N11" s="311"/>
      <c r="O11" s="309" t="str">
        <f>INDEX('Fen Bilimleri'!D$9:G$48,$G$4,1)</f>
        <v>F.4.6.1.1. Kaynakların kullanımında tasarruflu davranmaya özen gösterir.</v>
      </c>
      <c r="P11" s="310"/>
      <c r="Q11" s="311"/>
      <c r="R11" s="144"/>
      <c r="S11" s="138"/>
    </row>
    <row r="12" spans="1:19" ht="15" customHeight="1">
      <c r="A12" s="138"/>
      <c r="B12" s="275"/>
      <c r="C12" s="262"/>
      <c r="D12" s="263"/>
      <c r="E12" s="264"/>
      <c r="F12" s="262"/>
      <c r="G12" s="263"/>
      <c r="H12" s="264"/>
      <c r="I12" s="262"/>
      <c r="J12" s="263"/>
      <c r="K12" s="264"/>
      <c r="L12" s="312"/>
      <c r="M12" s="313"/>
      <c r="N12" s="314"/>
      <c r="O12" s="312"/>
      <c r="P12" s="313"/>
      <c r="Q12" s="314"/>
      <c r="R12" s="144"/>
      <c r="S12" s="138"/>
    </row>
    <row r="13" spans="1:19" ht="57.75" customHeight="1">
      <c r="A13" s="138"/>
      <c r="B13" s="276"/>
      <c r="C13" s="265"/>
      <c r="D13" s="266"/>
      <c r="E13" s="267"/>
      <c r="F13" s="265"/>
      <c r="G13" s="266"/>
      <c r="H13" s="267"/>
      <c r="I13" s="265"/>
      <c r="J13" s="266"/>
      <c r="K13" s="267"/>
      <c r="L13" s="315"/>
      <c r="M13" s="316"/>
      <c r="N13" s="317"/>
      <c r="O13" s="315"/>
      <c r="P13" s="316"/>
      <c r="Q13" s="317"/>
      <c r="R13" s="144"/>
      <c r="S13" s="138"/>
    </row>
    <row r="14" spans="1:19" ht="15.75" customHeight="1">
      <c r="A14" s="138"/>
      <c r="B14" s="274" t="s">
        <v>57</v>
      </c>
      <c r="C14" s="268" t="s">
        <v>88</v>
      </c>
      <c r="D14" s="269"/>
      <c r="E14" s="270"/>
      <c r="F14" s="268" t="s">
        <v>90</v>
      </c>
      <c r="G14" s="269"/>
      <c r="H14" s="270"/>
      <c r="I14" s="268" t="s">
        <v>92</v>
      </c>
      <c r="J14" s="269"/>
      <c r="K14" s="270"/>
      <c r="L14" s="268" t="s">
        <v>94</v>
      </c>
      <c r="M14" s="269"/>
      <c r="N14" s="270"/>
      <c r="O14" s="318" t="s">
        <v>121</v>
      </c>
      <c r="P14" s="319"/>
      <c r="Q14" s="320"/>
      <c r="R14" s="143"/>
      <c r="S14" s="138"/>
    </row>
    <row r="15" spans="1:19" ht="15" customHeight="1">
      <c r="A15" s="138"/>
      <c r="B15" s="275"/>
      <c r="C15" s="280" t="str">
        <f>INDEX(Türkçe!C$9:C$48,$G$4,1)</f>
        <v xml:space="preserve">ŞİFA NİYETİNE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
     </v>
      </c>
      <c r="D15" s="281"/>
      <c r="E15" s="282"/>
      <c r="F15" s="289" t="str">
        <f>INDEX(Türkçe!$E$9:$E$48,$G$4,1)</f>
        <v xml:space="preserve">T.4.3.2. Vurgu, tonlama ve telaffuza dikkat ederek okur.
T.4.3.3. Şiir okur.
</v>
      </c>
      <c r="G15" s="290"/>
      <c r="H15" s="291"/>
      <c r="I15" s="289" t="str">
        <f>INDEX(Türkçe!$G$9:$G$52,$G$4,1)</f>
        <v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.</v>
      </c>
      <c r="J15" s="290"/>
      <c r="K15" s="291"/>
      <c r="L15" s="289" t="str">
        <f>INDEX(Türkçe!$I$9:I$52,$G$4,1)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M15" s="290"/>
      <c r="N15" s="291"/>
      <c r="O15" s="309" t="str">
        <f>INDEX('Fen Bilimleri'!E$9:E$48,$G$4,1)</f>
        <v>F.4.6.1.1. Kaynakların kullanımında tasarruflu davranmaya özen gösterir.</v>
      </c>
      <c r="P15" s="310"/>
      <c r="Q15" s="311"/>
      <c r="R15" s="144"/>
      <c r="S15" s="138"/>
    </row>
    <row r="16" spans="1:19">
      <c r="A16" s="138"/>
      <c r="B16" s="275"/>
      <c r="C16" s="283"/>
      <c r="D16" s="284"/>
      <c r="E16" s="285"/>
      <c r="F16" s="292"/>
      <c r="G16" s="293"/>
      <c r="H16" s="294"/>
      <c r="I16" s="292"/>
      <c r="J16" s="293"/>
      <c r="K16" s="294"/>
      <c r="L16" s="292"/>
      <c r="M16" s="293"/>
      <c r="N16" s="294"/>
      <c r="O16" s="312"/>
      <c r="P16" s="313"/>
      <c r="Q16" s="314"/>
      <c r="R16" s="144"/>
      <c r="S16" s="138"/>
    </row>
    <row r="17" spans="1:19" ht="61.5" customHeight="1">
      <c r="A17" s="138"/>
      <c r="B17" s="276"/>
      <c r="C17" s="286"/>
      <c r="D17" s="287"/>
      <c r="E17" s="288"/>
      <c r="F17" s="295"/>
      <c r="G17" s="296"/>
      <c r="H17" s="297"/>
      <c r="I17" s="295"/>
      <c r="J17" s="296"/>
      <c r="K17" s="297"/>
      <c r="L17" s="295"/>
      <c r="M17" s="296"/>
      <c r="N17" s="297"/>
      <c r="O17" s="315"/>
      <c r="P17" s="316"/>
      <c r="Q17" s="317"/>
      <c r="R17" s="144"/>
      <c r="S17" s="138"/>
    </row>
    <row r="18" spans="1:19" ht="15.75" customHeight="1">
      <c r="A18" s="138"/>
      <c r="B18" s="274" t="s">
        <v>58</v>
      </c>
      <c r="C18" s="268" t="s">
        <v>89</v>
      </c>
      <c r="D18" s="269"/>
      <c r="E18" s="270"/>
      <c r="F18" s="268" t="s">
        <v>91</v>
      </c>
      <c r="G18" s="269"/>
      <c r="H18" s="270"/>
      <c r="I18" s="268" t="s">
        <v>93</v>
      </c>
      <c r="J18" s="269"/>
      <c r="K18" s="270"/>
      <c r="L18" s="268" t="s">
        <v>95</v>
      </c>
      <c r="M18" s="269"/>
      <c r="N18" s="270"/>
      <c r="O18" s="321" t="s">
        <v>49</v>
      </c>
      <c r="P18" s="322"/>
      <c r="Q18" s="323"/>
      <c r="R18" s="143"/>
      <c r="S18" s="138"/>
    </row>
    <row r="19" spans="1:19" ht="15" customHeight="1">
      <c r="A19" s="138"/>
      <c r="B19" s="275"/>
      <c r="C19" s="289" t="str">
        <f>INDEX(Türkçe!D$9:D$48,$G$4,1)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</v>
      </c>
      <c r="D19" s="290"/>
      <c r="E19" s="291"/>
      <c r="F19" s="289" t="str">
        <f>INDEX(Türkçe!F$9:F$48,$G$4,1)</f>
        <v xml:space="preserve">T.4.3.16. Okuduğu metnin konusunu belirler.
T.4.3.17. Metnin ana fikri/ana duygusunu belirler.
</v>
      </c>
      <c r="G19" s="290"/>
      <c r="H19" s="291"/>
      <c r="I19" s="289" t="str">
        <f>INDEX(Türkçe!H$9:I$52,$G$4,1)</f>
        <v xml:space="preserve">T.4.3.18. Okuduğu metinle ilgili soruları cevaplar.
T.4.3.21. Okuduğu metnin içeriğine uygun başlık belirler.
</v>
      </c>
      <c r="J19" s="290"/>
      <c r="K19" s="291"/>
      <c r="L19" s="289" t="str">
        <f>INDEX(Türkçe!$J$9:J$52,$G$4,1)</f>
        <v xml:space="preserve">T.4.4.4. Bilgilendirici metin yazar.
T.4.4.15. İmza atar.
</v>
      </c>
      <c r="M19" s="290"/>
      <c r="N19" s="291"/>
      <c r="O19" s="345" t="str">
        <f>INDEX(Müzik!$C$9:$C$41,$G$4,1)</f>
        <v>Mü.4.A.4. Belirli gün ve haftaların anlamına uygun müzikler söyler.</v>
      </c>
      <c r="P19" s="346"/>
      <c r="Q19" s="347"/>
      <c r="R19" s="144"/>
      <c r="S19" s="138"/>
    </row>
    <row r="20" spans="1:19">
      <c r="A20" s="138"/>
      <c r="B20" s="275"/>
      <c r="C20" s="292"/>
      <c r="D20" s="293"/>
      <c r="E20" s="294"/>
      <c r="F20" s="292"/>
      <c r="G20" s="293"/>
      <c r="H20" s="294"/>
      <c r="I20" s="292"/>
      <c r="J20" s="293"/>
      <c r="K20" s="294"/>
      <c r="L20" s="292"/>
      <c r="M20" s="293"/>
      <c r="N20" s="294"/>
      <c r="O20" s="348"/>
      <c r="P20" s="349"/>
      <c r="Q20" s="350"/>
      <c r="R20" s="145"/>
      <c r="S20" s="138"/>
    </row>
    <row r="21" spans="1:19" ht="53.25" customHeight="1">
      <c r="A21" s="138"/>
      <c r="B21" s="276"/>
      <c r="C21" s="295"/>
      <c r="D21" s="296"/>
      <c r="E21" s="297"/>
      <c r="F21" s="295"/>
      <c r="G21" s="296"/>
      <c r="H21" s="297"/>
      <c r="I21" s="295"/>
      <c r="J21" s="296"/>
      <c r="K21" s="297"/>
      <c r="L21" s="295"/>
      <c r="M21" s="296"/>
      <c r="N21" s="297"/>
      <c r="O21" s="351"/>
      <c r="P21" s="352"/>
      <c r="Q21" s="353"/>
      <c r="R21" s="144"/>
      <c r="S21" s="138"/>
    </row>
    <row r="22" spans="1:19" ht="15.75" customHeight="1">
      <c r="A22" s="138"/>
      <c r="B22" s="274" t="s">
        <v>59</v>
      </c>
      <c r="C22" s="303" t="s">
        <v>96</v>
      </c>
      <c r="D22" s="304"/>
      <c r="E22" s="305"/>
      <c r="F22" s="303" t="s">
        <v>97</v>
      </c>
      <c r="G22" s="304"/>
      <c r="H22" s="305"/>
      <c r="I22" s="303" t="s">
        <v>98</v>
      </c>
      <c r="J22" s="304"/>
      <c r="K22" s="305"/>
      <c r="L22" s="303" t="s">
        <v>99</v>
      </c>
      <c r="M22" s="304"/>
      <c r="N22" s="305"/>
      <c r="O22" s="303" t="s">
        <v>100</v>
      </c>
      <c r="P22" s="304"/>
      <c r="Q22" s="305"/>
      <c r="R22" s="144"/>
      <c r="S22" s="138"/>
    </row>
    <row r="23" spans="1:19" ht="15" customHeight="1">
      <c r="A23" s="138"/>
      <c r="B23" s="275"/>
      <c r="C23" s="324" t="str">
        <f>INDEX(Matematik!$C$9:$C$48,$G$4,1)</f>
        <v>M.4.3.1.3. Doğrudan ölçebileceği bir uzunluğu en uygun uzunluk ölçme birimiyle tahmin eder ve tahminini ölçme yaparak kontrol eder.</v>
      </c>
      <c r="D23" s="325"/>
      <c r="E23" s="326"/>
      <c r="F23" s="324" t="str">
        <f>INDEX(Matematik!D$9:D$48,$G$4,1)</f>
        <v>M.4.3.1.3. Doğrudan ölçebileceği bir uzunluğu en uygun uzunluk ölçme birimiyle tahmin eder ve tahminini ölçme yaparak kontrol eder.</v>
      </c>
      <c r="G23" s="325"/>
      <c r="H23" s="326"/>
      <c r="I23" s="324" t="str">
        <f>INDEX(Matematik!$E$9:$F$48,$G$4,1)</f>
        <v>M.4.3.1.4. Uzunluk ölçme birimlerinin kullanıldığı en çok üç işlem gerektiren problemleri çözer.</v>
      </c>
      <c r="J23" s="325"/>
      <c r="K23" s="326"/>
      <c r="L23" s="324" t="str">
        <f>INDEX(Matematik!$F$9:$G$48,$G$4,1)</f>
        <v>M.4.3.1.4. Uzunluk ölçme birimlerinin kullanıldığı en çok üç işlem gerektiren problemleri çözer.</v>
      </c>
      <c r="M23" s="325"/>
      <c r="N23" s="326"/>
      <c r="O23" s="324" t="str">
        <f>INDEX(Matematik!$G$9:$H$48,$G$4,1)</f>
        <v>M.4.3.1.4. Uzunluk ölçme birimlerinin kullanıldığı en çok üç işlem gerektiren problemleri çözer.</v>
      </c>
      <c r="P23" s="325"/>
      <c r="Q23" s="326"/>
      <c r="R23" s="144"/>
      <c r="S23" s="138"/>
    </row>
    <row r="24" spans="1:19">
      <c r="A24" s="138"/>
      <c r="B24" s="275"/>
      <c r="C24" s="327"/>
      <c r="D24" s="328"/>
      <c r="E24" s="329"/>
      <c r="F24" s="327"/>
      <c r="G24" s="328"/>
      <c r="H24" s="329"/>
      <c r="I24" s="327"/>
      <c r="J24" s="328"/>
      <c r="K24" s="329"/>
      <c r="L24" s="327"/>
      <c r="M24" s="328"/>
      <c r="N24" s="329"/>
      <c r="O24" s="327"/>
      <c r="P24" s="328"/>
      <c r="Q24" s="329"/>
      <c r="R24" s="144"/>
      <c r="S24" s="138"/>
    </row>
    <row r="25" spans="1:19" ht="58.5" customHeight="1">
      <c r="A25" s="138"/>
      <c r="B25" s="276"/>
      <c r="C25" s="330"/>
      <c r="D25" s="331"/>
      <c r="E25" s="332"/>
      <c r="F25" s="330"/>
      <c r="G25" s="331"/>
      <c r="H25" s="332"/>
      <c r="I25" s="330"/>
      <c r="J25" s="331"/>
      <c r="K25" s="332"/>
      <c r="L25" s="330"/>
      <c r="M25" s="331"/>
      <c r="N25" s="332"/>
      <c r="O25" s="330"/>
      <c r="P25" s="331"/>
      <c r="Q25" s="332"/>
      <c r="R25" s="144"/>
      <c r="S25" s="138"/>
    </row>
    <row r="26" spans="1:19" ht="15.75" customHeight="1">
      <c r="A26" s="138"/>
      <c r="B26" s="274" t="s">
        <v>60</v>
      </c>
      <c r="C26" s="363" t="s">
        <v>101</v>
      </c>
      <c r="D26" s="364"/>
      <c r="E26" s="365"/>
      <c r="F26" s="303" t="s">
        <v>579</v>
      </c>
      <c r="G26" s="304"/>
      <c r="H26" s="305"/>
      <c r="I26" s="306" t="s">
        <v>108</v>
      </c>
      <c r="J26" s="307"/>
      <c r="K26" s="308"/>
      <c r="L26" s="407" t="s">
        <v>578</v>
      </c>
      <c r="M26" s="408"/>
      <c r="N26" s="409"/>
      <c r="O26" s="368" t="s">
        <v>581</v>
      </c>
      <c r="P26" s="369"/>
      <c r="Q26" s="370"/>
      <c r="R26" s="143"/>
      <c r="S26" s="138"/>
    </row>
    <row r="27" spans="1:19" ht="15" customHeight="1">
      <c r="A27" s="138"/>
      <c r="B27" s="275"/>
      <c r="C27" s="354" t="str">
        <f>INDEX('Beden Eğitimi ve Oyun'!$C$9:$C$48,$G$4,1)</f>
        <v>BO.4.2.3.1. Bayram, kutlama ve törenlerde sorumluluk alır.</v>
      </c>
      <c r="D27" s="355"/>
      <c r="E27" s="356"/>
      <c r="F27" s="371" t="str">
        <f>INDEX('Din Kültürü'!$C$9:$C$43,$G$4,1)</f>
        <v>4.4.6. Salli ve Barik dualarını okur, anlamını söyler.</v>
      </c>
      <c r="G27" s="372"/>
      <c r="H27" s="373"/>
      <c r="I27" s="389">
        <f>INDEX(İNGİLİZCE!$C$9:$C$48,$G4,1)</f>
        <v>0</v>
      </c>
      <c r="J27" s="390"/>
      <c r="K27" s="391"/>
      <c r="L27" s="380" t="str">
        <f>INDEX('Trafik Güvenliği'!$C$9:$C$43,$G$4,1)</f>
        <v>TG.4.2.2. Trafikte ilk yardım gerektiren durumlarda kimlerden ve nasıl yardım istenmesi gerektiğini açıklar.</v>
      </c>
      <c r="M27" s="381"/>
      <c r="N27" s="382"/>
      <c r="O27" s="398" t="str">
        <f>INDEX('İnsan Hakları'!$C$9:$C$43,$G$4,1)</f>
        <v>Y4.5.3.Kuralların uygulanmasına katkı sağlar.</v>
      </c>
      <c r="P27" s="399"/>
      <c r="Q27" s="400"/>
      <c r="R27" s="144"/>
      <c r="S27" s="138"/>
    </row>
    <row r="28" spans="1:19">
      <c r="A28" s="138"/>
      <c r="B28" s="275"/>
      <c r="C28" s="357"/>
      <c r="D28" s="358"/>
      <c r="E28" s="359"/>
      <c r="F28" s="374"/>
      <c r="G28" s="375"/>
      <c r="H28" s="376"/>
      <c r="I28" s="392"/>
      <c r="J28" s="393"/>
      <c r="K28" s="394"/>
      <c r="L28" s="383"/>
      <c r="M28" s="384"/>
      <c r="N28" s="385"/>
      <c r="O28" s="401"/>
      <c r="P28" s="402"/>
      <c r="Q28" s="403"/>
      <c r="R28" s="144"/>
      <c r="S28" s="138"/>
    </row>
    <row r="29" spans="1:19" ht="54" customHeight="1">
      <c r="A29" s="138"/>
      <c r="B29" s="276"/>
      <c r="C29" s="360"/>
      <c r="D29" s="361"/>
      <c r="E29" s="362"/>
      <c r="F29" s="377"/>
      <c r="G29" s="378"/>
      <c r="H29" s="379"/>
      <c r="I29" s="395"/>
      <c r="J29" s="396"/>
      <c r="K29" s="397"/>
      <c r="L29" s="386"/>
      <c r="M29" s="387"/>
      <c r="N29" s="388"/>
      <c r="O29" s="404"/>
      <c r="P29" s="405"/>
      <c r="Q29" s="406"/>
      <c r="R29" s="144"/>
      <c r="S29" s="138"/>
    </row>
    <row r="30" spans="1:19" ht="15.75" customHeight="1">
      <c r="A30" s="138"/>
      <c r="B30" s="274" t="s">
        <v>61</v>
      </c>
      <c r="C30" s="342" t="s">
        <v>48</v>
      </c>
      <c r="D30" s="343"/>
      <c r="E30" s="344"/>
      <c r="F30" s="303" t="s">
        <v>580</v>
      </c>
      <c r="G30" s="304"/>
      <c r="H30" s="305"/>
      <c r="I30" s="268" t="s">
        <v>109</v>
      </c>
      <c r="J30" s="269"/>
      <c r="K30" s="270"/>
      <c r="L30" s="363" t="s">
        <v>102</v>
      </c>
      <c r="M30" s="364"/>
      <c r="N30" s="365"/>
      <c r="O30" s="368" t="s">
        <v>582</v>
      </c>
      <c r="P30" s="369"/>
      <c r="Q30" s="370"/>
      <c r="R30" s="143"/>
      <c r="S30" s="138"/>
    </row>
    <row r="31" spans="1:19" ht="15" customHeight="1">
      <c r="A31" s="138"/>
      <c r="B31" s="275"/>
      <c r="C31" s="333" t="str">
        <f>INDEX('Görsel Sanatlar'!$C$9:$C$41,$G$4,1)</f>
        <v>G.4.3.2. Bir sanat eserini seçmesindeki tercih sebebini açıklar.</v>
      </c>
      <c r="D31" s="334"/>
      <c r="E31" s="335"/>
      <c r="F31" s="371" t="str">
        <f>INDEX('Din Kültürü'!$D$9:$D$43,$G$4,1)</f>
        <v>Ünitemizi Değerlendirelim</v>
      </c>
      <c r="G31" s="372"/>
      <c r="H31" s="373"/>
      <c r="I31" s="389">
        <f>INDEX(İNGİLİZCE!$D$9:$D$48,$G$4,1)</f>
        <v>0</v>
      </c>
      <c r="J31" s="390"/>
      <c r="K31" s="391"/>
      <c r="L31" s="354" t="str">
        <f>INDEX('Beden Eğitimi ve Oyun'!$D$9:$D$48,$G$4,1)</f>
        <v>BO.4.2.3.1. Bayram, kutlama ve törenlerde sorumluluk alır.</v>
      </c>
      <c r="M31" s="355"/>
      <c r="N31" s="356"/>
      <c r="O31" s="398" t="str">
        <f>INDEX('İnsan Hakları'!$C$9:$D$43,$G$4,1)</f>
        <v>Y4.5.3.Kuralların uygulanmasına katkı sağlar.</v>
      </c>
      <c r="P31" s="399"/>
      <c r="Q31" s="400"/>
      <c r="R31" s="144"/>
      <c r="S31" s="138"/>
    </row>
    <row r="32" spans="1:19">
      <c r="A32" s="138"/>
      <c r="B32" s="275"/>
      <c r="C32" s="336"/>
      <c r="D32" s="337"/>
      <c r="E32" s="338"/>
      <c r="F32" s="374"/>
      <c r="G32" s="375"/>
      <c r="H32" s="376"/>
      <c r="I32" s="392"/>
      <c r="J32" s="393"/>
      <c r="K32" s="394"/>
      <c r="L32" s="357"/>
      <c r="M32" s="358"/>
      <c r="N32" s="359"/>
      <c r="O32" s="401"/>
      <c r="P32" s="402"/>
      <c r="Q32" s="403"/>
      <c r="R32" s="144"/>
      <c r="S32" s="138"/>
    </row>
    <row r="33" spans="1:19" ht="63" customHeight="1">
      <c r="A33" s="138"/>
      <c r="B33" s="276"/>
      <c r="C33" s="339"/>
      <c r="D33" s="340"/>
      <c r="E33" s="341"/>
      <c r="F33" s="377"/>
      <c r="G33" s="378"/>
      <c r="H33" s="379"/>
      <c r="I33" s="395"/>
      <c r="J33" s="396"/>
      <c r="K33" s="397"/>
      <c r="L33" s="360"/>
      <c r="M33" s="361"/>
      <c r="N33" s="362"/>
      <c r="O33" s="404"/>
      <c r="P33" s="405"/>
      <c r="Q33" s="406"/>
      <c r="R33" s="144"/>
      <c r="S33" s="138"/>
    </row>
    <row r="34" spans="1:19" ht="15" customHeight="1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366" t="str">
        <f>ana!E14</f>
        <v>…………….</v>
      </c>
      <c r="N34" s="366"/>
      <c r="O34" s="366"/>
      <c r="P34" s="366"/>
      <c r="Q34" s="366"/>
      <c r="R34" s="138"/>
      <c r="S34" s="138"/>
    </row>
    <row r="35" spans="1:19" ht="15" customHeight="1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367"/>
      <c r="N35" s="367"/>
      <c r="O35" s="367"/>
      <c r="P35" s="367"/>
      <c r="Q35" s="367"/>
      <c r="R35" s="138"/>
      <c r="S35" s="138"/>
    </row>
    <row r="36" spans="1:19" ht="18" customHeight="1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367"/>
      <c r="N36" s="367"/>
      <c r="O36" s="367"/>
      <c r="P36" s="367"/>
      <c r="Q36" s="367"/>
      <c r="R36" s="138"/>
      <c r="S36" s="138"/>
    </row>
    <row r="38" spans="1:19">
      <c r="D38" s="116" t="s">
        <v>680</v>
      </c>
    </row>
    <row r="49" spans="4:9">
      <c r="D49" s="116"/>
    </row>
    <row r="51" spans="4:9">
      <c r="I51" s="69"/>
    </row>
    <row r="93" spans="4:4">
      <c r="D93" s="116" t="s">
        <v>117</v>
      </c>
    </row>
  </sheetData>
  <mergeCells count="81">
    <mergeCell ref="M34:Q36"/>
    <mergeCell ref="O26:Q26"/>
    <mergeCell ref="F27:H29"/>
    <mergeCell ref="F31:H33"/>
    <mergeCell ref="L27:N29"/>
    <mergeCell ref="I31:K33"/>
    <mergeCell ref="O27:Q29"/>
    <mergeCell ref="L30:N30"/>
    <mergeCell ref="O31:Q33"/>
    <mergeCell ref="I27:K29"/>
    <mergeCell ref="O30:Q30"/>
    <mergeCell ref="L26:N26"/>
    <mergeCell ref="O19:Q21"/>
    <mergeCell ref="L31:N33"/>
    <mergeCell ref="B26:B29"/>
    <mergeCell ref="B22:B25"/>
    <mergeCell ref="O22:Q22"/>
    <mergeCell ref="L19:N21"/>
    <mergeCell ref="C23:E25"/>
    <mergeCell ref="O23:Q25"/>
    <mergeCell ref="C19:E21"/>
    <mergeCell ref="I23:K25"/>
    <mergeCell ref="C27:E29"/>
    <mergeCell ref="L22:N22"/>
    <mergeCell ref="L23:N25"/>
    <mergeCell ref="C22:E22"/>
    <mergeCell ref="C26:E26"/>
    <mergeCell ref="F22:H22"/>
    <mergeCell ref="B30:B33"/>
    <mergeCell ref="F26:H26"/>
    <mergeCell ref="F30:H30"/>
    <mergeCell ref="I30:K30"/>
    <mergeCell ref="C31:E33"/>
    <mergeCell ref="C30:E30"/>
    <mergeCell ref="I22:K22"/>
    <mergeCell ref="I26:K26"/>
    <mergeCell ref="L11:N13"/>
    <mergeCell ref="O11:Q13"/>
    <mergeCell ref="F19:H21"/>
    <mergeCell ref="O14:Q14"/>
    <mergeCell ref="L15:N17"/>
    <mergeCell ref="O15:Q17"/>
    <mergeCell ref="F18:H18"/>
    <mergeCell ref="I19:K21"/>
    <mergeCell ref="L14:N14"/>
    <mergeCell ref="F15:H17"/>
    <mergeCell ref="F14:H14"/>
    <mergeCell ref="O18:Q18"/>
    <mergeCell ref="F23:H25"/>
    <mergeCell ref="L18:N18"/>
    <mergeCell ref="F4:F5"/>
    <mergeCell ref="G4:G5"/>
    <mergeCell ref="C7:E7"/>
    <mergeCell ref="F7:H7"/>
    <mergeCell ref="I7:K7"/>
    <mergeCell ref="D6:I6"/>
    <mergeCell ref="B7:B9"/>
    <mergeCell ref="F11:H13"/>
    <mergeCell ref="I18:K18"/>
    <mergeCell ref="I11:K13"/>
    <mergeCell ref="F10:H10"/>
    <mergeCell ref="I10:K10"/>
    <mergeCell ref="B10:B13"/>
    <mergeCell ref="I14:K14"/>
    <mergeCell ref="B14:B17"/>
    <mergeCell ref="C11:E13"/>
    <mergeCell ref="C10:E10"/>
    <mergeCell ref="C15:E17"/>
    <mergeCell ref="C14:E14"/>
    <mergeCell ref="I15:K17"/>
    <mergeCell ref="C18:E18"/>
    <mergeCell ref="B18:B21"/>
    <mergeCell ref="O10:Q10"/>
    <mergeCell ref="O7:Q7"/>
    <mergeCell ref="C8:E9"/>
    <mergeCell ref="F8:H9"/>
    <mergeCell ref="I8:K9"/>
    <mergeCell ref="L8:N9"/>
    <mergeCell ref="O8:Q9"/>
    <mergeCell ref="L7:N7"/>
    <mergeCell ref="L10:N10"/>
  </mergeCells>
  <hyperlinks>
    <hyperlink ref="D38" r:id="rId1"/>
    <hyperlink ref="D93" r:id="rId2" display="http://www.egitimhane.com/"/>
  </hyperlinks>
  <pageMargins left="0.11811023622047245" right="0.11811023622047245" top="0.19685039370078741" bottom="0.19685039370078741" header="0.19685039370078741" footer="0.11811023622047245"/>
  <pageSetup paperSize="9" scale="66" orientation="landscape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13">
    <tabColor rgb="FFFFFF00"/>
  </sheetPr>
  <dimension ref="C5:K111"/>
  <sheetViews>
    <sheetView workbookViewId="0">
      <selection activeCell="P12" sqref="P12"/>
    </sheetView>
  </sheetViews>
  <sheetFormatPr defaultColWidth="9.140625" defaultRowHeight="15"/>
  <cols>
    <col min="1" max="16384" width="9.140625" style="52"/>
  </cols>
  <sheetData>
    <row r="5" spans="3:11" ht="15.75">
      <c r="C5" s="51"/>
      <c r="D5" s="51"/>
      <c r="E5" s="51"/>
      <c r="F5" s="410" t="s">
        <v>74</v>
      </c>
      <c r="G5" s="410"/>
      <c r="H5" s="410"/>
      <c r="I5" s="410"/>
      <c r="J5" s="410"/>
      <c r="K5" s="410"/>
    </row>
    <row r="111" spans="7:7">
      <c r="G111" s="133"/>
    </row>
  </sheetData>
  <mergeCells count="1">
    <mergeCell ref="F5:K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2">
    <tabColor rgb="FFFF0000"/>
  </sheetPr>
  <dimension ref="A1:N58"/>
  <sheetViews>
    <sheetView topLeftCell="B1" zoomScale="70" zoomScaleNormal="70" workbookViewId="0">
      <selection activeCell="M8" sqref="M8"/>
    </sheetView>
  </sheetViews>
  <sheetFormatPr defaultRowHeight="15"/>
  <cols>
    <col min="2" max="2" width="11.28515625" style="90" customWidth="1"/>
    <col min="3" max="3" width="19.42578125" customWidth="1"/>
    <col min="4" max="4" width="15.85546875" customWidth="1"/>
    <col min="5" max="5" width="17.140625" customWidth="1"/>
    <col min="6" max="6" width="16.42578125" customWidth="1"/>
    <col min="7" max="7" width="15.7109375" customWidth="1"/>
    <col min="8" max="8" width="19.42578125" style="77" customWidth="1"/>
  </cols>
  <sheetData>
    <row r="1" spans="1:14">
      <c r="A1" s="1"/>
      <c r="B1" s="87"/>
      <c r="C1" s="1"/>
      <c r="D1" s="1"/>
      <c r="E1" s="1"/>
      <c r="F1" s="1"/>
      <c r="G1" s="1"/>
      <c r="H1" s="72"/>
      <c r="I1" s="1"/>
      <c r="J1" s="1"/>
      <c r="K1" s="1"/>
      <c r="L1" s="2"/>
      <c r="M1" s="2"/>
      <c r="N1" s="1"/>
    </row>
    <row r="2" spans="1:14">
      <c r="A2" s="1"/>
      <c r="B2" s="87"/>
      <c r="C2" s="1"/>
      <c r="D2" s="1"/>
      <c r="E2" s="1"/>
      <c r="F2" s="1"/>
      <c r="G2" s="1"/>
      <c r="H2" s="72"/>
      <c r="I2" s="1"/>
      <c r="J2" s="1"/>
      <c r="K2" s="1"/>
      <c r="L2" s="2"/>
      <c r="M2" s="2"/>
      <c r="N2" s="1"/>
    </row>
    <row r="3" spans="1:14">
      <c r="A3" s="1"/>
      <c r="B3" s="87"/>
      <c r="C3" s="1"/>
      <c r="D3" s="1"/>
      <c r="E3" s="1"/>
      <c r="F3" s="1"/>
      <c r="G3" s="1"/>
      <c r="H3" s="72"/>
      <c r="I3" s="1"/>
      <c r="J3" s="1"/>
      <c r="K3" s="1"/>
      <c r="L3" s="2"/>
      <c r="M3" s="2"/>
      <c r="N3" s="1"/>
    </row>
    <row r="4" spans="1:14">
      <c r="A4" s="1"/>
      <c r="B4" s="87"/>
      <c r="C4" s="1"/>
      <c r="D4" s="1"/>
      <c r="E4" s="1"/>
      <c r="F4" s="1"/>
      <c r="G4" s="1"/>
      <c r="H4" s="72"/>
      <c r="I4" s="1"/>
      <c r="J4" s="1"/>
      <c r="K4" s="1"/>
      <c r="L4" s="2"/>
      <c r="M4" s="2"/>
      <c r="N4" s="1"/>
    </row>
    <row r="5" spans="1:14">
      <c r="A5" s="3"/>
      <c r="B5" s="88"/>
      <c r="C5" s="3"/>
      <c r="D5" s="3"/>
      <c r="E5" s="3"/>
      <c r="F5" s="3"/>
      <c r="G5" s="3"/>
      <c r="H5" s="73"/>
      <c r="I5" s="3"/>
      <c r="J5" s="3"/>
      <c r="K5" s="3"/>
      <c r="L5" s="4"/>
      <c r="M5" s="5"/>
      <c r="N5" s="3"/>
    </row>
    <row r="6" spans="1:14">
      <c r="A6" s="3"/>
      <c r="B6" s="88"/>
      <c r="C6" s="3"/>
      <c r="D6" s="3"/>
      <c r="E6" s="3"/>
      <c r="F6" s="3"/>
      <c r="G6" s="3"/>
      <c r="H6" s="73"/>
      <c r="I6" s="3"/>
      <c r="J6" s="3"/>
      <c r="K6" s="3"/>
      <c r="L6" s="6"/>
      <c r="M6" s="6"/>
      <c r="N6" s="3"/>
    </row>
    <row r="7" spans="1:14">
      <c r="A7" s="3"/>
      <c r="B7" s="88"/>
      <c r="C7" s="3"/>
      <c r="D7" s="3"/>
      <c r="E7" s="3"/>
      <c r="F7" s="3"/>
      <c r="G7" s="3"/>
      <c r="H7" s="73"/>
      <c r="I7" s="3"/>
      <c r="J7" s="3"/>
      <c r="K7" s="3"/>
      <c r="L7" s="6"/>
      <c r="M7" s="6"/>
      <c r="N7" s="3"/>
    </row>
    <row r="8" spans="1:14">
      <c r="A8" s="5"/>
      <c r="B8" s="88"/>
      <c r="C8" s="411" t="s">
        <v>0</v>
      </c>
      <c r="D8" s="411"/>
      <c r="E8" s="411"/>
      <c r="F8" s="411"/>
      <c r="G8" s="411"/>
      <c r="H8" s="74"/>
      <c r="I8" s="5"/>
      <c r="J8" s="1"/>
      <c r="K8" s="5"/>
      <c r="L8" s="5"/>
      <c r="M8" s="5"/>
      <c r="N8" s="5"/>
    </row>
    <row r="9" spans="1:14" ht="24" customHeight="1">
      <c r="A9" s="5"/>
      <c r="B9" s="89" t="s">
        <v>6</v>
      </c>
      <c r="C9" s="8" t="s">
        <v>1</v>
      </c>
      <c r="D9" s="7" t="s">
        <v>2</v>
      </c>
      <c r="E9" s="7" t="s">
        <v>3</v>
      </c>
      <c r="F9" s="92" t="s">
        <v>4</v>
      </c>
      <c r="G9" s="8" t="s">
        <v>5</v>
      </c>
      <c r="H9" s="75" t="s">
        <v>6</v>
      </c>
      <c r="I9" s="5"/>
      <c r="J9" s="1"/>
      <c r="K9" s="5"/>
      <c r="L9" s="5"/>
      <c r="M9" s="5"/>
      <c r="N9" s="5"/>
    </row>
    <row r="10" spans="1:14" ht="24" customHeight="1">
      <c r="A10" s="5"/>
      <c r="B10" s="98" t="s">
        <v>7</v>
      </c>
      <c r="C10" s="96">
        <v>44816</v>
      </c>
      <c r="D10" s="91">
        <f>C10+1</f>
        <v>44817</v>
      </c>
      <c r="E10" s="97">
        <f>D10+1</f>
        <v>44818</v>
      </c>
      <c r="F10" s="93">
        <f>E10+1</f>
        <v>44819</v>
      </c>
      <c r="G10" s="94">
        <f>F10+1</f>
        <v>44820</v>
      </c>
      <c r="H10" s="76" t="str">
        <f t="shared" ref="H10:H15" si="0">TEXT(C10,"gg/aaa/yyyy")&amp;"-"&amp;TEXT(G10,"gg/aaa/yyyy")</f>
        <v>12/Eyl/2022-16/Eyl/2022</v>
      </c>
      <c r="I10" s="5"/>
      <c r="J10" s="1"/>
      <c r="K10" s="5"/>
      <c r="L10" s="5"/>
      <c r="M10" s="5"/>
      <c r="N10" s="5"/>
    </row>
    <row r="11" spans="1:14" ht="24" customHeight="1">
      <c r="A11" s="5"/>
      <c r="B11" s="98" t="s">
        <v>8</v>
      </c>
      <c r="C11" s="96">
        <v>44823</v>
      </c>
      <c r="D11" s="91">
        <f>C11+1</f>
        <v>44824</v>
      </c>
      <c r="E11" s="97">
        <f t="shared" ref="E11:G26" si="1">D11+1</f>
        <v>44825</v>
      </c>
      <c r="F11" s="93">
        <f t="shared" si="1"/>
        <v>44826</v>
      </c>
      <c r="G11" s="94">
        <f t="shared" si="1"/>
        <v>44827</v>
      </c>
      <c r="H11" s="76" t="str">
        <f t="shared" si="0"/>
        <v>19/Eyl/2022-23/Eyl/2022</v>
      </c>
      <c r="I11" s="5"/>
      <c r="J11" s="1"/>
      <c r="K11" s="5"/>
      <c r="L11" s="5"/>
      <c r="M11" s="5"/>
      <c r="N11" s="5"/>
    </row>
    <row r="12" spans="1:14" ht="24" customHeight="1">
      <c r="A12" s="5"/>
      <c r="B12" s="98" t="s">
        <v>9</v>
      </c>
      <c r="C12" s="96">
        <v>44830</v>
      </c>
      <c r="D12" s="91">
        <f>C12+1</f>
        <v>44831</v>
      </c>
      <c r="E12" s="97">
        <f t="shared" si="1"/>
        <v>44832</v>
      </c>
      <c r="F12" s="93">
        <f t="shared" si="1"/>
        <v>44833</v>
      </c>
      <c r="G12" s="94">
        <f t="shared" si="1"/>
        <v>44834</v>
      </c>
      <c r="H12" s="76" t="str">
        <f t="shared" si="0"/>
        <v>26/Eyl/2022-30/Eyl/2022</v>
      </c>
      <c r="I12" s="5"/>
      <c r="J12" s="1"/>
      <c r="K12" s="5"/>
      <c r="L12" s="5"/>
      <c r="M12" s="5"/>
      <c r="N12" s="5"/>
    </row>
    <row r="13" spans="1:14" ht="24" customHeight="1">
      <c r="A13" s="5"/>
      <c r="B13" s="98" t="s">
        <v>10</v>
      </c>
      <c r="C13" s="96">
        <v>44837</v>
      </c>
      <c r="D13" s="91">
        <f>C13+1</f>
        <v>44838</v>
      </c>
      <c r="E13" s="97">
        <f t="shared" si="1"/>
        <v>44839</v>
      </c>
      <c r="F13" s="93">
        <f t="shared" si="1"/>
        <v>44840</v>
      </c>
      <c r="G13" s="94">
        <f t="shared" si="1"/>
        <v>44841</v>
      </c>
      <c r="H13" s="76" t="str">
        <f t="shared" si="0"/>
        <v>03/Eki/2022-07/Eki/2022</v>
      </c>
      <c r="I13" s="5"/>
      <c r="J13" s="1"/>
      <c r="K13" s="5"/>
      <c r="L13" s="5"/>
      <c r="M13" s="5"/>
      <c r="N13" s="5"/>
    </row>
    <row r="14" spans="1:14" ht="24" customHeight="1">
      <c r="A14" s="5"/>
      <c r="B14" s="98" t="s">
        <v>11</v>
      </c>
      <c r="C14" s="96">
        <v>44844</v>
      </c>
      <c r="D14" s="91">
        <f>C14+1</f>
        <v>44845</v>
      </c>
      <c r="E14" s="97">
        <f t="shared" si="1"/>
        <v>44846</v>
      </c>
      <c r="F14" s="93">
        <f t="shared" si="1"/>
        <v>44847</v>
      </c>
      <c r="G14" s="94">
        <f t="shared" si="1"/>
        <v>44848</v>
      </c>
      <c r="H14" s="76" t="str">
        <f t="shared" si="0"/>
        <v>10/Eki/2022-14/Eki/2022</v>
      </c>
      <c r="I14" s="5"/>
      <c r="J14" s="1"/>
      <c r="K14" s="5"/>
      <c r="L14" s="5"/>
      <c r="M14" s="5"/>
      <c r="N14" s="5"/>
    </row>
    <row r="15" spans="1:14" ht="24" customHeight="1">
      <c r="A15" s="5"/>
      <c r="B15" s="98" t="s">
        <v>12</v>
      </c>
      <c r="C15" s="96">
        <v>44851</v>
      </c>
      <c r="D15" s="91">
        <f>C15+1</f>
        <v>44852</v>
      </c>
      <c r="E15" s="97">
        <f t="shared" si="1"/>
        <v>44853</v>
      </c>
      <c r="F15" s="93">
        <f t="shared" si="1"/>
        <v>44854</v>
      </c>
      <c r="G15" s="94">
        <f t="shared" si="1"/>
        <v>44855</v>
      </c>
      <c r="H15" s="76" t="str">
        <f t="shared" si="0"/>
        <v>17/Eki/2022-21/Eki/2022</v>
      </c>
      <c r="I15" s="5"/>
      <c r="J15" s="1"/>
      <c r="K15" s="5"/>
      <c r="L15" s="5"/>
      <c r="M15" s="5"/>
      <c r="N15" s="5"/>
    </row>
    <row r="16" spans="1:14" ht="24" customHeight="1">
      <c r="A16" s="5"/>
      <c r="B16" s="98" t="s">
        <v>13</v>
      </c>
      <c r="C16" s="96">
        <v>44858</v>
      </c>
      <c r="D16" s="91">
        <f t="shared" ref="D16:D26" si="2">C16+1</f>
        <v>44859</v>
      </c>
      <c r="E16" s="97">
        <f t="shared" si="1"/>
        <v>44860</v>
      </c>
      <c r="F16" s="93">
        <f t="shared" si="1"/>
        <v>44861</v>
      </c>
      <c r="G16" s="94">
        <f t="shared" si="1"/>
        <v>44862</v>
      </c>
      <c r="H16" s="76" t="str">
        <f t="shared" ref="H16:H49" si="3">TEXT(C16,"gg/aaa/yyyy")&amp;"-"&amp;TEXT(G16,"gg/aaa/yyyy")</f>
        <v>24/Eki/2022-28/Eki/2022</v>
      </c>
      <c r="I16" s="5"/>
      <c r="J16" s="1"/>
      <c r="K16" s="5"/>
      <c r="L16" s="5"/>
      <c r="M16" s="5"/>
      <c r="N16" s="5"/>
    </row>
    <row r="17" spans="1:14" ht="24" customHeight="1">
      <c r="A17" s="5"/>
      <c r="B17" s="98" t="s">
        <v>14</v>
      </c>
      <c r="C17" s="96">
        <v>44865</v>
      </c>
      <c r="D17" s="91">
        <f t="shared" si="2"/>
        <v>44866</v>
      </c>
      <c r="E17" s="97">
        <f t="shared" si="1"/>
        <v>44867</v>
      </c>
      <c r="F17" s="93">
        <f t="shared" si="1"/>
        <v>44868</v>
      </c>
      <c r="G17" s="117">
        <f t="shared" si="1"/>
        <v>44869</v>
      </c>
      <c r="H17" s="76" t="str">
        <f t="shared" si="3"/>
        <v>31/Eki/2022-04/Kas/2022</v>
      </c>
      <c r="I17" s="5"/>
      <c r="J17" s="1"/>
      <c r="K17" s="5"/>
      <c r="L17" s="5"/>
      <c r="M17" s="5"/>
      <c r="N17" s="5"/>
    </row>
    <row r="18" spans="1:14" ht="24" customHeight="1">
      <c r="A18" s="5"/>
      <c r="B18" s="98" t="s">
        <v>15</v>
      </c>
      <c r="C18" s="96">
        <v>44872</v>
      </c>
      <c r="D18" s="91">
        <f t="shared" si="2"/>
        <v>44873</v>
      </c>
      <c r="E18" s="97">
        <f t="shared" si="1"/>
        <v>44874</v>
      </c>
      <c r="F18" s="93">
        <f t="shared" si="1"/>
        <v>44875</v>
      </c>
      <c r="G18" s="94">
        <f t="shared" si="1"/>
        <v>44876</v>
      </c>
      <c r="H18" s="76" t="str">
        <f t="shared" si="3"/>
        <v>07/Kas/2022-11/Kas/2022</v>
      </c>
      <c r="I18" s="5"/>
      <c r="J18" s="1"/>
      <c r="K18" s="5"/>
      <c r="L18" s="5"/>
      <c r="M18" s="5"/>
      <c r="N18" s="5"/>
    </row>
    <row r="19" spans="1:14" ht="24" customHeight="1">
      <c r="A19" s="5"/>
      <c r="B19" s="98" t="s">
        <v>16</v>
      </c>
      <c r="C19" s="96">
        <v>44886</v>
      </c>
      <c r="D19" s="91">
        <f t="shared" si="2"/>
        <v>44887</v>
      </c>
      <c r="E19" s="97">
        <f t="shared" si="1"/>
        <v>44888</v>
      </c>
      <c r="F19" s="93">
        <f t="shared" si="1"/>
        <v>44889</v>
      </c>
      <c r="G19" s="94">
        <f t="shared" si="1"/>
        <v>44890</v>
      </c>
      <c r="H19" s="76" t="str">
        <f t="shared" si="3"/>
        <v>21/Kas/2022-25/Kas/2022</v>
      </c>
      <c r="I19" s="5"/>
      <c r="J19" s="1"/>
      <c r="K19" s="5"/>
      <c r="L19" s="5"/>
      <c r="M19" s="5"/>
      <c r="N19" s="5"/>
    </row>
    <row r="20" spans="1:14" ht="24" customHeight="1">
      <c r="A20" s="5"/>
      <c r="B20" s="89" t="s">
        <v>17</v>
      </c>
      <c r="C20" s="124">
        <v>44893</v>
      </c>
      <c r="D20" s="91">
        <f t="shared" si="2"/>
        <v>44894</v>
      </c>
      <c r="E20" s="97">
        <f t="shared" si="1"/>
        <v>44895</v>
      </c>
      <c r="F20" s="93">
        <f t="shared" si="1"/>
        <v>44896</v>
      </c>
      <c r="G20" s="94">
        <f t="shared" si="1"/>
        <v>44897</v>
      </c>
      <c r="H20" s="76" t="str">
        <f t="shared" si="3"/>
        <v>28/Kas/2022-02/Ara/2022</v>
      </c>
      <c r="I20" s="5"/>
      <c r="J20" s="1"/>
      <c r="K20" s="5"/>
      <c r="L20" s="5"/>
      <c r="M20" s="5"/>
      <c r="N20" s="5"/>
    </row>
    <row r="21" spans="1:14" ht="24" customHeight="1">
      <c r="A21" s="5"/>
      <c r="B21" s="98" t="s">
        <v>18</v>
      </c>
      <c r="C21" s="96">
        <v>44900</v>
      </c>
      <c r="D21" s="91">
        <f t="shared" si="2"/>
        <v>44901</v>
      </c>
      <c r="E21" s="97">
        <f t="shared" si="1"/>
        <v>44902</v>
      </c>
      <c r="F21" s="93">
        <f t="shared" si="1"/>
        <v>44903</v>
      </c>
      <c r="G21" s="94">
        <f t="shared" si="1"/>
        <v>44904</v>
      </c>
      <c r="H21" s="76" t="str">
        <f t="shared" si="3"/>
        <v>05/Ara/2022-09/Ara/2022</v>
      </c>
      <c r="I21" s="5"/>
      <c r="J21" s="1"/>
      <c r="K21" s="5"/>
      <c r="L21" s="5"/>
      <c r="M21" s="5"/>
      <c r="N21" s="5"/>
    </row>
    <row r="22" spans="1:14" ht="24" customHeight="1">
      <c r="A22" s="5"/>
      <c r="B22" s="98" t="s">
        <v>19</v>
      </c>
      <c r="C22" s="96">
        <v>44907</v>
      </c>
      <c r="D22" s="91">
        <f t="shared" si="2"/>
        <v>44908</v>
      </c>
      <c r="E22" s="97">
        <f t="shared" si="1"/>
        <v>44909</v>
      </c>
      <c r="F22" s="93">
        <f t="shared" si="1"/>
        <v>44910</v>
      </c>
      <c r="G22" s="94">
        <f t="shared" si="1"/>
        <v>44911</v>
      </c>
      <c r="H22" s="76" t="str">
        <f t="shared" si="3"/>
        <v>12/Ara/2022-16/Ara/2022</v>
      </c>
      <c r="I22" s="5"/>
      <c r="J22" s="1"/>
      <c r="K22" s="5"/>
      <c r="L22" s="5"/>
      <c r="M22" s="5"/>
      <c r="N22" s="5"/>
    </row>
    <row r="23" spans="1:14" ht="24" customHeight="1">
      <c r="A23" s="5"/>
      <c r="B23" s="98" t="s">
        <v>20</v>
      </c>
      <c r="C23" s="96">
        <v>44914</v>
      </c>
      <c r="D23" s="91">
        <f t="shared" si="2"/>
        <v>44915</v>
      </c>
      <c r="E23" s="97">
        <f t="shared" si="1"/>
        <v>44916</v>
      </c>
      <c r="F23" s="93">
        <f t="shared" si="1"/>
        <v>44917</v>
      </c>
      <c r="G23" s="94">
        <f t="shared" si="1"/>
        <v>44918</v>
      </c>
      <c r="H23" s="76" t="str">
        <f t="shared" si="3"/>
        <v>19/Ara/2022-23/Ara/2022</v>
      </c>
      <c r="I23" s="5"/>
      <c r="J23" s="1"/>
      <c r="K23" s="5"/>
      <c r="L23" s="5"/>
      <c r="M23" s="5"/>
      <c r="N23" s="5"/>
    </row>
    <row r="24" spans="1:14" ht="24" customHeight="1">
      <c r="A24" s="5"/>
      <c r="B24" s="98" t="s">
        <v>21</v>
      </c>
      <c r="C24" s="96">
        <v>44921</v>
      </c>
      <c r="D24" s="91">
        <f t="shared" si="2"/>
        <v>44922</v>
      </c>
      <c r="E24" s="97">
        <f t="shared" si="1"/>
        <v>44923</v>
      </c>
      <c r="F24" s="93">
        <f t="shared" si="1"/>
        <v>44924</v>
      </c>
      <c r="G24" s="94">
        <f t="shared" si="1"/>
        <v>44925</v>
      </c>
      <c r="H24" s="76" t="str">
        <f t="shared" si="3"/>
        <v>26/Ara/2022-30/Ara/2022</v>
      </c>
      <c r="I24" s="5"/>
      <c r="J24" s="1"/>
      <c r="K24" s="5"/>
      <c r="L24" s="5"/>
      <c r="M24" s="5"/>
      <c r="N24" s="5"/>
    </row>
    <row r="25" spans="1:14" ht="24" customHeight="1">
      <c r="A25" s="5"/>
      <c r="B25" s="98" t="s">
        <v>22</v>
      </c>
      <c r="C25" s="96">
        <v>44928</v>
      </c>
      <c r="D25" s="91">
        <f t="shared" si="2"/>
        <v>44929</v>
      </c>
      <c r="E25" s="97">
        <f t="shared" si="1"/>
        <v>44930</v>
      </c>
      <c r="F25" s="93">
        <f t="shared" si="1"/>
        <v>44931</v>
      </c>
      <c r="G25" s="123">
        <f t="shared" si="1"/>
        <v>44932</v>
      </c>
      <c r="H25" s="76" t="str">
        <f t="shared" si="3"/>
        <v>02/Oca/2023-06/Oca/2023</v>
      </c>
      <c r="I25" s="5"/>
      <c r="J25" s="1"/>
      <c r="K25" s="5"/>
      <c r="L25" s="5"/>
      <c r="M25" s="5"/>
      <c r="N25" s="5"/>
    </row>
    <row r="26" spans="1:14" ht="24" customHeight="1">
      <c r="A26" s="5"/>
      <c r="B26" s="98" t="s">
        <v>23</v>
      </c>
      <c r="C26" s="96">
        <v>44935</v>
      </c>
      <c r="D26" s="91">
        <f t="shared" si="2"/>
        <v>44936</v>
      </c>
      <c r="E26" s="97">
        <f t="shared" si="1"/>
        <v>44937</v>
      </c>
      <c r="F26" s="93">
        <f t="shared" si="1"/>
        <v>44938</v>
      </c>
      <c r="G26" s="94">
        <f t="shared" si="1"/>
        <v>44939</v>
      </c>
      <c r="H26" s="76" t="str">
        <f t="shared" si="3"/>
        <v>09/Oca/2023-13/Oca/2023</v>
      </c>
      <c r="I26" s="5"/>
      <c r="J26" s="1"/>
      <c r="K26" s="5"/>
      <c r="L26" s="5"/>
      <c r="M26" s="5"/>
      <c r="N26" s="5"/>
    </row>
    <row r="27" spans="1:14" ht="24" customHeight="1">
      <c r="A27" s="5"/>
      <c r="B27" s="98" t="s">
        <v>24</v>
      </c>
      <c r="C27" s="96">
        <v>44942</v>
      </c>
      <c r="D27" s="91">
        <f t="shared" ref="D27:G29" si="4">C27+1</f>
        <v>44943</v>
      </c>
      <c r="E27" s="97">
        <f t="shared" si="4"/>
        <v>44944</v>
      </c>
      <c r="F27" s="93">
        <f t="shared" si="4"/>
        <v>44945</v>
      </c>
      <c r="G27" s="94">
        <f t="shared" si="4"/>
        <v>44946</v>
      </c>
      <c r="H27" s="76" t="str">
        <f t="shared" ref="H27:H38" si="5">TEXT(C27,"gg/aaa/yyyy")&amp;"-"&amp;TEXT(G27,"gg/aaa/yyyy")</f>
        <v>16/Oca/2023-20/Oca/2023</v>
      </c>
      <c r="I27" s="5"/>
      <c r="J27" s="1"/>
      <c r="K27" s="5"/>
      <c r="L27" s="5"/>
      <c r="M27" s="5"/>
      <c r="N27" s="5"/>
    </row>
    <row r="28" spans="1:14" ht="24" customHeight="1">
      <c r="A28" s="5"/>
      <c r="B28" s="98" t="s">
        <v>25</v>
      </c>
      <c r="C28" s="96">
        <v>44963</v>
      </c>
      <c r="D28" s="91">
        <f t="shared" si="4"/>
        <v>44964</v>
      </c>
      <c r="E28" s="97">
        <f t="shared" si="4"/>
        <v>44965</v>
      </c>
      <c r="F28" s="93">
        <f t="shared" si="4"/>
        <v>44966</v>
      </c>
      <c r="G28" s="94">
        <f t="shared" si="4"/>
        <v>44967</v>
      </c>
      <c r="H28" s="76" t="str">
        <f t="shared" si="5"/>
        <v>06/Şub/2023-10/Şub/2023</v>
      </c>
      <c r="I28" s="5"/>
      <c r="J28" s="1"/>
      <c r="K28" s="5"/>
      <c r="L28" s="5"/>
      <c r="M28" s="5"/>
      <c r="N28" s="5"/>
    </row>
    <row r="29" spans="1:14" ht="24" customHeight="1">
      <c r="A29" s="5"/>
      <c r="B29" s="119" t="s">
        <v>26</v>
      </c>
      <c r="C29" s="95">
        <v>44970</v>
      </c>
      <c r="D29" s="91">
        <f t="shared" si="4"/>
        <v>44971</v>
      </c>
      <c r="E29" s="97">
        <f t="shared" si="4"/>
        <v>44972</v>
      </c>
      <c r="F29" s="93">
        <f t="shared" si="4"/>
        <v>44973</v>
      </c>
      <c r="G29" s="118">
        <f t="shared" si="4"/>
        <v>44974</v>
      </c>
      <c r="H29" s="76" t="str">
        <f t="shared" si="5"/>
        <v>13/Şub/2023-17/Şub/2023</v>
      </c>
      <c r="I29" s="5"/>
      <c r="J29" s="1"/>
      <c r="K29" s="5"/>
      <c r="L29" s="5"/>
      <c r="M29" s="5"/>
      <c r="N29" s="5"/>
    </row>
    <row r="30" spans="1:14" ht="24" customHeight="1">
      <c r="A30" s="5"/>
      <c r="B30" s="98" t="s">
        <v>27</v>
      </c>
      <c r="C30" s="96">
        <v>44977</v>
      </c>
      <c r="D30" s="91">
        <f t="shared" ref="D30:D38" si="6">C30+1</f>
        <v>44978</v>
      </c>
      <c r="E30" s="97">
        <f t="shared" ref="D30:G44" si="7">D30+1</f>
        <v>44979</v>
      </c>
      <c r="F30" s="93">
        <f t="shared" si="7"/>
        <v>44980</v>
      </c>
      <c r="G30" s="94">
        <f t="shared" si="7"/>
        <v>44981</v>
      </c>
      <c r="H30" s="76" t="str">
        <f t="shared" si="5"/>
        <v>20/Şub/2023-24/Şub/2023</v>
      </c>
      <c r="I30" s="5"/>
      <c r="J30" s="1"/>
      <c r="K30" s="5"/>
      <c r="L30" s="5"/>
      <c r="M30" s="5"/>
      <c r="N30" s="5"/>
    </row>
    <row r="31" spans="1:14" ht="24" customHeight="1">
      <c r="A31" s="5"/>
      <c r="B31" s="98" t="s">
        <v>28</v>
      </c>
      <c r="C31" s="96">
        <v>44984</v>
      </c>
      <c r="D31" s="91">
        <f t="shared" si="6"/>
        <v>44985</v>
      </c>
      <c r="E31" s="97">
        <f t="shared" si="7"/>
        <v>44986</v>
      </c>
      <c r="F31" s="93">
        <f t="shared" si="7"/>
        <v>44987</v>
      </c>
      <c r="G31" s="94">
        <f t="shared" si="7"/>
        <v>44988</v>
      </c>
      <c r="H31" s="76" t="str">
        <f t="shared" si="5"/>
        <v>27/Şub/2023-03/Mar/2023</v>
      </c>
      <c r="I31" s="5"/>
      <c r="J31" s="1"/>
      <c r="K31" s="5"/>
      <c r="L31" s="5"/>
      <c r="M31" s="5"/>
      <c r="N31" s="5"/>
    </row>
    <row r="32" spans="1:14" ht="24" customHeight="1">
      <c r="A32" s="5"/>
      <c r="B32" s="98" t="s">
        <v>29</v>
      </c>
      <c r="C32" s="96">
        <v>44991</v>
      </c>
      <c r="D32" s="91">
        <f t="shared" si="6"/>
        <v>44992</v>
      </c>
      <c r="E32" s="97">
        <f t="shared" si="7"/>
        <v>44993</v>
      </c>
      <c r="F32" s="93">
        <f t="shared" si="7"/>
        <v>44994</v>
      </c>
      <c r="G32" s="94">
        <f t="shared" si="7"/>
        <v>44995</v>
      </c>
      <c r="H32" s="76" t="str">
        <f t="shared" si="5"/>
        <v>06/Mar/2023-10/Mar/2023</v>
      </c>
      <c r="I32" s="5"/>
      <c r="J32" s="1"/>
      <c r="K32" s="5"/>
      <c r="L32" s="5"/>
      <c r="M32" s="5"/>
      <c r="N32" s="5"/>
    </row>
    <row r="33" spans="1:14" ht="24" customHeight="1">
      <c r="A33" s="5"/>
      <c r="B33" s="98" t="s">
        <v>30</v>
      </c>
      <c r="C33" s="96">
        <v>44998</v>
      </c>
      <c r="D33" s="91">
        <f>C33+1</f>
        <v>44999</v>
      </c>
      <c r="E33" s="97">
        <f t="shared" si="7"/>
        <v>45000</v>
      </c>
      <c r="F33" s="93">
        <f t="shared" si="7"/>
        <v>45001</v>
      </c>
      <c r="G33" s="94">
        <f t="shared" si="7"/>
        <v>45002</v>
      </c>
      <c r="H33" s="76" t="str">
        <f t="shared" si="5"/>
        <v>13/Mar/2023-17/Mar/2023</v>
      </c>
      <c r="I33" s="5"/>
      <c r="J33" s="1"/>
      <c r="K33" s="5"/>
      <c r="L33" s="5"/>
      <c r="M33" s="5"/>
      <c r="N33" s="5"/>
    </row>
    <row r="34" spans="1:14" ht="24" customHeight="1">
      <c r="A34" s="5"/>
      <c r="B34" s="98" t="s">
        <v>31</v>
      </c>
      <c r="C34" s="96">
        <v>45005</v>
      </c>
      <c r="D34" s="91">
        <f t="shared" si="6"/>
        <v>45006</v>
      </c>
      <c r="E34" s="97">
        <f t="shared" si="7"/>
        <v>45007</v>
      </c>
      <c r="F34" s="93">
        <f t="shared" si="7"/>
        <v>45008</v>
      </c>
      <c r="G34" s="94">
        <f t="shared" si="7"/>
        <v>45009</v>
      </c>
      <c r="H34" s="76" t="str">
        <f t="shared" si="5"/>
        <v>20/Mar/2023-24/Mar/2023</v>
      </c>
      <c r="I34" s="5"/>
      <c r="J34" s="1"/>
      <c r="K34" s="5"/>
      <c r="L34" s="5"/>
      <c r="M34" s="5"/>
      <c r="N34" s="5"/>
    </row>
    <row r="35" spans="1:14" ht="24" customHeight="1">
      <c r="A35" s="5"/>
      <c r="B35" s="98" t="s">
        <v>32</v>
      </c>
      <c r="C35" s="96">
        <v>45012</v>
      </c>
      <c r="D35" s="91">
        <f t="shared" si="6"/>
        <v>45013</v>
      </c>
      <c r="E35" s="97">
        <f t="shared" si="7"/>
        <v>45014</v>
      </c>
      <c r="F35" s="93">
        <f t="shared" si="7"/>
        <v>45015</v>
      </c>
      <c r="G35" s="94">
        <f t="shared" si="7"/>
        <v>45016</v>
      </c>
      <c r="H35" s="76" t="str">
        <f t="shared" si="5"/>
        <v>27/Mar/2023-31/Mar/2023</v>
      </c>
      <c r="I35" s="5"/>
      <c r="J35" s="1"/>
      <c r="K35" s="5"/>
      <c r="L35" s="5"/>
      <c r="M35" s="5"/>
      <c r="N35" s="5"/>
    </row>
    <row r="36" spans="1:14" ht="24" customHeight="1">
      <c r="A36" s="5"/>
      <c r="B36" s="98" t="s">
        <v>33</v>
      </c>
      <c r="C36" s="96">
        <v>45019</v>
      </c>
      <c r="D36" s="91">
        <f>C36+1</f>
        <v>45020</v>
      </c>
      <c r="E36" s="97">
        <f t="shared" si="7"/>
        <v>45021</v>
      </c>
      <c r="F36" s="93">
        <f t="shared" si="7"/>
        <v>45022</v>
      </c>
      <c r="G36" s="94">
        <f t="shared" si="7"/>
        <v>45023</v>
      </c>
      <c r="H36" s="76" t="str">
        <f t="shared" si="5"/>
        <v>03/Nis/2023-07/Nis/2023</v>
      </c>
      <c r="I36" s="5"/>
      <c r="J36" s="1"/>
      <c r="K36" s="5"/>
      <c r="L36" s="5"/>
      <c r="M36" s="5"/>
      <c r="N36" s="5"/>
    </row>
    <row r="37" spans="1:14" ht="24" customHeight="1">
      <c r="A37" s="5"/>
      <c r="B37" s="98" t="s">
        <v>34</v>
      </c>
      <c r="C37" s="96">
        <v>45026</v>
      </c>
      <c r="D37" s="91">
        <f t="shared" si="6"/>
        <v>45027</v>
      </c>
      <c r="E37" s="97">
        <f t="shared" si="7"/>
        <v>45028</v>
      </c>
      <c r="F37" s="93">
        <f t="shared" si="7"/>
        <v>45029</v>
      </c>
      <c r="G37" s="94">
        <f t="shared" si="7"/>
        <v>45030</v>
      </c>
      <c r="H37" s="76" t="str">
        <f t="shared" si="5"/>
        <v>10/Nis/2023-14/Nis/2023</v>
      </c>
      <c r="I37" s="5"/>
      <c r="J37" s="1"/>
      <c r="K37" s="5"/>
      <c r="L37" s="5"/>
      <c r="M37" s="5"/>
      <c r="N37" s="5"/>
    </row>
    <row r="38" spans="1:14" ht="24" customHeight="1">
      <c r="A38" s="5"/>
      <c r="B38" s="89" t="s">
        <v>35</v>
      </c>
      <c r="C38" s="124">
        <v>45040</v>
      </c>
      <c r="D38" s="91">
        <f t="shared" si="6"/>
        <v>45041</v>
      </c>
      <c r="E38" s="97">
        <f t="shared" si="7"/>
        <v>45042</v>
      </c>
      <c r="F38" s="93">
        <f t="shared" si="7"/>
        <v>45043</v>
      </c>
      <c r="G38" s="118">
        <f t="shared" si="7"/>
        <v>45044</v>
      </c>
      <c r="H38" s="76" t="str">
        <f t="shared" si="5"/>
        <v>24/Nis/2023-28/Nis/2023</v>
      </c>
      <c r="I38" s="5"/>
      <c r="J38" s="1"/>
      <c r="K38" s="5"/>
      <c r="L38" s="5"/>
      <c r="M38" s="5"/>
      <c r="N38" s="5"/>
    </row>
    <row r="39" spans="1:14" ht="24" customHeight="1">
      <c r="A39" s="5"/>
      <c r="B39" s="98" t="s">
        <v>36</v>
      </c>
      <c r="C39" s="96">
        <v>45047</v>
      </c>
      <c r="D39" s="91">
        <f t="shared" si="7"/>
        <v>45048</v>
      </c>
      <c r="E39" s="97">
        <f t="shared" si="7"/>
        <v>45049</v>
      </c>
      <c r="F39" s="93">
        <f t="shared" si="7"/>
        <v>45050</v>
      </c>
      <c r="G39" s="94">
        <f t="shared" si="7"/>
        <v>45051</v>
      </c>
      <c r="H39" s="76" t="str">
        <f t="shared" si="3"/>
        <v>01/May/2023-05/May/2023</v>
      </c>
      <c r="I39" s="5"/>
      <c r="J39" s="1"/>
      <c r="K39" s="5"/>
      <c r="L39" s="5"/>
      <c r="M39" s="5"/>
      <c r="N39" s="5"/>
    </row>
    <row r="40" spans="1:14" ht="24" customHeight="1">
      <c r="A40" s="5"/>
      <c r="B40" s="98" t="s">
        <v>37</v>
      </c>
      <c r="C40" s="120">
        <v>45054</v>
      </c>
      <c r="D40" s="121">
        <f t="shared" si="7"/>
        <v>45055</v>
      </c>
      <c r="E40" s="121">
        <f t="shared" si="7"/>
        <v>45056</v>
      </c>
      <c r="F40" s="93">
        <f t="shared" si="7"/>
        <v>45057</v>
      </c>
      <c r="G40" s="94">
        <f t="shared" si="7"/>
        <v>45058</v>
      </c>
      <c r="H40" s="76" t="str">
        <f t="shared" si="3"/>
        <v>08/May/2023-12/May/2023</v>
      </c>
      <c r="I40" s="5"/>
      <c r="J40" s="1"/>
      <c r="K40" s="5"/>
      <c r="L40" s="5"/>
      <c r="M40" s="5"/>
      <c r="N40" s="5"/>
    </row>
    <row r="41" spans="1:14" ht="24" customHeight="1">
      <c r="A41" s="5"/>
      <c r="B41" s="98" t="s">
        <v>38</v>
      </c>
      <c r="C41" s="96">
        <v>45061</v>
      </c>
      <c r="D41" s="91">
        <f t="shared" si="7"/>
        <v>45062</v>
      </c>
      <c r="E41" s="97">
        <f t="shared" si="7"/>
        <v>45063</v>
      </c>
      <c r="F41" s="93">
        <f t="shared" si="7"/>
        <v>45064</v>
      </c>
      <c r="G41" s="94">
        <f t="shared" si="7"/>
        <v>45065</v>
      </c>
      <c r="H41" s="76" t="str">
        <f t="shared" si="3"/>
        <v>15/May/2023-19/May/2023</v>
      </c>
      <c r="I41" s="5"/>
      <c r="J41" s="1"/>
      <c r="K41" s="5"/>
      <c r="L41" s="5"/>
      <c r="M41" s="5"/>
      <c r="N41" s="5"/>
    </row>
    <row r="42" spans="1:14" ht="24" customHeight="1">
      <c r="A42" s="5"/>
      <c r="B42" s="98" t="s">
        <v>39</v>
      </c>
      <c r="C42" s="96">
        <v>45068</v>
      </c>
      <c r="D42" s="91">
        <f t="shared" si="7"/>
        <v>45069</v>
      </c>
      <c r="E42" s="97">
        <f t="shared" si="7"/>
        <v>45070</v>
      </c>
      <c r="F42" s="117">
        <f t="shared" si="7"/>
        <v>45071</v>
      </c>
      <c r="G42" s="94">
        <f t="shared" si="7"/>
        <v>45072</v>
      </c>
      <c r="H42" s="76" t="str">
        <f t="shared" si="3"/>
        <v>22/May/2023-26/May/2023</v>
      </c>
      <c r="I42" s="5"/>
      <c r="J42" s="1"/>
      <c r="K42" s="5"/>
      <c r="L42" s="5"/>
      <c r="M42" s="5"/>
      <c r="N42" s="5"/>
    </row>
    <row r="43" spans="1:14" ht="24" customHeight="1">
      <c r="A43" s="5"/>
      <c r="B43" s="98" t="s">
        <v>40</v>
      </c>
      <c r="C43" s="96">
        <v>45075</v>
      </c>
      <c r="D43" s="91">
        <f t="shared" si="7"/>
        <v>45076</v>
      </c>
      <c r="E43" s="97">
        <f t="shared" si="7"/>
        <v>45077</v>
      </c>
      <c r="F43" s="93">
        <f t="shared" si="7"/>
        <v>45078</v>
      </c>
      <c r="G43" s="94">
        <f t="shared" si="7"/>
        <v>45079</v>
      </c>
      <c r="H43" s="76" t="str">
        <f t="shared" si="3"/>
        <v>29/May/2023-02/Haz/2023</v>
      </c>
      <c r="I43" s="5"/>
      <c r="J43" s="1"/>
      <c r="K43" s="5"/>
      <c r="L43" s="5"/>
      <c r="M43" s="5"/>
      <c r="N43" s="5"/>
    </row>
    <row r="44" spans="1:14" ht="24" customHeight="1">
      <c r="A44" s="5"/>
      <c r="B44" s="98" t="s">
        <v>41</v>
      </c>
      <c r="C44" s="96">
        <v>45082</v>
      </c>
      <c r="D44" s="91">
        <f t="shared" si="7"/>
        <v>45083</v>
      </c>
      <c r="E44" s="97">
        <f t="shared" si="7"/>
        <v>45084</v>
      </c>
      <c r="F44" s="93">
        <f t="shared" si="7"/>
        <v>45085</v>
      </c>
      <c r="G44" s="94">
        <f t="shared" si="7"/>
        <v>45086</v>
      </c>
      <c r="H44" s="76" t="str">
        <f t="shared" si="3"/>
        <v>05/Haz/2023-09/Haz/2023</v>
      </c>
      <c r="I44" s="5"/>
      <c r="J44" s="1"/>
      <c r="K44" s="5"/>
      <c r="L44" s="5"/>
      <c r="M44" s="5"/>
      <c r="N44" s="5"/>
    </row>
    <row r="45" spans="1:14" ht="24" customHeight="1">
      <c r="A45" s="5"/>
      <c r="B45" s="98" t="s">
        <v>42</v>
      </c>
      <c r="C45" s="96">
        <v>45089</v>
      </c>
      <c r="D45" s="91">
        <f t="shared" ref="D45:G45" si="8">C45+1</f>
        <v>45090</v>
      </c>
      <c r="E45" s="97">
        <f t="shared" si="8"/>
        <v>45091</v>
      </c>
      <c r="F45" s="93">
        <f t="shared" si="8"/>
        <v>45092</v>
      </c>
      <c r="G45" s="94">
        <f t="shared" si="8"/>
        <v>45093</v>
      </c>
      <c r="H45" s="76" t="str">
        <f t="shared" si="3"/>
        <v>12/Haz/2023-16/Haz/2023</v>
      </c>
      <c r="I45" s="5"/>
      <c r="J45" s="1"/>
      <c r="K45" s="5"/>
      <c r="L45" s="5"/>
      <c r="M45" s="5"/>
      <c r="N45" s="5"/>
    </row>
    <row r="46" spans="1:14" ht="24" customHeight="1">
      <c r="A46" s="5"/>
      <c r="B46" s="98" t="s">
        <v>43</v>
      </c>
      <c r="C46" s="96">
        <v>44725</v>
      </c>
      <c r="D46" s="91">
        <v>44726</v>
      </c>
      <c r="E46" s="125">
        <v>44727</v>
      </c>
      <c r="F46" s="93">
        <v>44728</v>
      </c>
      <c r="G46" s="122">
        <v>44729</v>
      </c>
      <c r="H46" s="76" t="str">
        <f t="shared" si="3"/>
        <v>13/Haz/2022-17/Haz/2022</v>
      </c>
      <c r="I46" s="5"/>
      <c r="J46" s="1"/>
      <c r="K46" s="5"/>
      <c r="L46" s="5"/>
      <c r="M46" s="5"/>
      <c r="N46" s="5"/>
    </row>
    <row r="47" spans="1:14" ht="24" customHeight="1">
      <c r="A47" s="5"/>
      <c r="B47" s="98" t="s">
        <v>53</v>
      </c>
      <c r="C47" s="96"/>
      <c r="D47" s="91"/>
      <c r="E47" s="97"/>
      <c r="F47" s="93"/>
      <c r="G47" s="94"/>
      <c r="H47" s="76" t="str">
        <f t="shared" si="3"/>
        <v>00/Oca/1900-00/Oca/1900</v>
      </c>
      <c r="I47" s="5"/>
      <c r="J47" s="1"/>
      <c r="K47" s="5"/>
      <c r="L47" s="5"/>
      <c r="M47" s="5"/>
      <c r="N47" s="5"/>
    </row>
    <row r="48" spans="1:14" ht="24" customHeight="1">
      <c r="A48" s="5"/>
      <c r="B48" s="98" t="s">
        <v>54</v>
      </c>
      <c r="C48" s="96"/>
      <c r="D48" s="91"/>
      <c r="E48" s="97"/>
      <c r="F48" s="93"/>
      <c r="G48" s="94"/>
      <c r="H48" s="76" t="str">
        <f t="shared" si="3"/>
        <v>00/Oca/1900-00/Oca/1900</v>
      </c>
      <c r="I48" s="5"/>
      <c r="J48" s="1"/>
      <c r="K48" s="5"/>
      <c r="L48" s="5"/>
      <c r="M48" s="5"/>
      <c r="N48" s="5"/>
    </row>
    <row r="49" spans="1:14" ht="24" customHeight="1">
      <c r="A49" s="5"/>
      <c r="B49" s="98" t="s">
        <v>55</v>
      </c>
      <c r="C49" s="96"/>
      <c r="D49" s="91"/>
      <c r="E49" s="97"/>
      <c r="F49" s="93"/>
      <c r="G49" s="94"/>
      <c r="H49" s="76" t="str">
        <f t="shared" si="3"/>
        <v>00/Oca/1900-00/Oca/1900</v>
      </c>
      <c r="I49" s="5"/>
      <c r="J49" s="1"/>
      <c r="K49" s="5"/>
      <c r="L49" s="5"/>
      <c r="M49" s="5"/>
      <c r="N49" s="5"/>
    </row>
    <row r="50" spans="1:14">
      <c r="A50" s="5"/>
      <c r="B50" s="88"/>
      <c r="C50" s="5"/>
      <c r="D50" s="5"/>
      <c r="E50" s="5"/>
      <c r="F50" s="5"/>
      <c r="G50" s="5"/>
      <c r="H50" s="74"/>
      <c r="I50" s="5"/>
      <c r="J50" s="1"/>
      <c r="K50" s="5"/>
      <c r="L50" s="5"/>
      <c r="M50" s="5"/>
      <c r="N50" s="5"/>
    </row>
    <row r="51" spans="1:14">
      <c r="A51" s="5"/>
      <c r="B51" s="88"/>
      <c r="C51" s="5"/>
      <c r="D51" s="5"/>
      <c r="E51" s="5"/>
      <c r="F51" s="5"/>
      <c r="G51" s="5"/>
      <c r="H51" s="74"/>
      <c r="I51" s="5"/>
      <c r="J51" s="1"/>
      <c r="K51" s="5"/>
      <c r="L51" s="5"/>
      <c r="M51" s="5"/>
      <c r="N51" s="5"/>
    </row>
    <row r="52" spans="1:14">
      <c r="A52" s="5"/>
      <c r="B52" s="88"/>
      <c r="C52" s="5"/>
      <c r="D52" s="5"/>
      <c r="E52" s="5"/>
      <c r="F52" s="5"/>
      <c r="G52" s="5"/>
      <c r="H52" s="74"/>
      <c r="I52" s="5"/>
      <c r="J52" s="1"/>
      <c r="K52" s="5"/>
      <c r="L52" s="5"/>
      <c r="M52" s="5"/>
      <c r="N52" s="5"/>
    </row>
    <row r="53" spans="1:14">
      <c r="A53" s="5"/>
      <c r="B53" s="88"/>
      <c r="C53" s="5"/>
      <c r="D53" s="5"/>
      <c r="E53" s="5"/>
      <c r="F53" s="5"/>
      <c r="G53" s="5"/>
      <c r="H53" s="74"/>
      <c r="I53" s="5"/>
      <c r="J53" s="1"/>
      <c r="K53" s="5"/>
      <c r="L53" s="5"/>
      <c r="M53" s="5"/>
      <c r="N53" s="5"/>
    </row>
    <row r="54" spans="1:14">
      <c r="A54" s="5"/>
      <c r="B54" s="88"/>
      <c r="C54" s="5"/>
      <c r="D54" s="5"/>
      <c r="E54" s="5"/>
      <c r="F54" s="5"/>
      <c r="G54" s="5"/>
      <c r="H54" s="74"/>
      <c r="I54" s="5"/>
      <c r="J54" s="1"/>
      <c r="K54" s="5"/>
      <c r="L54" s="5"/>
      <c r="M54" s="5"/>
      <c r="N54" s="5"/>
    </row>
    <row r="55" spans="1:14">
      <c r="A55" s="5"/>
      <c r="B55" s="88"/>
      <c r="C55" s="5"/>
      <c r="D55" s="5"/>
      <c r="E55" s="5"/>
      <c r="F55" s="5"/>
      <c r="G55" s="5"/>
      <c r="H55" s="74"/>
      <c r="I55" s="5"/>
      <c r="J55" s="1"/>
      <c r="K55" s="5"/>
      <c r="L55" s="5"/>
      <c r="M55" s="5"/>
      <c r="N55" s="5"/>
    </row>
    <row r="56" spans="1:14">
      <c r="A56" s="5"/>
      <c r="B56" s="88"/>
      <c r="C56" s="5"/>
      <c r="D56" s="5"/>
      <c r="E56" s="5"/>
      <c r="F56" s="5"/>
      <c r="G56" s="5"/>
      <c r="H56" s="74"/>
      <c r="I56" s="5"/>
      <c r="J56" s="1"/>
      <c r="K56" s="5"/>
      <c r="L56" s="5"/>
      <c r="M56" s="5"/>
      <c r="N56" s="5"/>
    </row>
    <row r="57" spans="1:14">
      <c r="A57" s="5"/>
      <c r="B57" s="88"/>
      <c r="C57" s="5"/>
      <c r="D57" s="5"/>
      <c r="E57" s="5"/>
      <c r="F57" s="5"/>
      <c r="G57" s="5"/>
      <c r="H57" s="74"/>
      <c r="I57" s="5"/>
      <c r="J57" s="1"/>
      <c r="K57" s="5"/>
      <c r="L57" s="5"/>
      <c r="M57" s="5"/>
      <c r="N57" s="5"/>
    </row>
    <row r="58" spans="1:14">
      <c r="B58" s="116" t="s">
        <v>117</v>
      </c>
    </row>
  </sheetData>
  <mergeCells count="1">
    <mergeCell ref="C8:G8"/>
  </mergeCells>
  <phoneticPr fontId="37" type="noConversion"/>
  <hyperlinks>
    <hyperlink ref="B58" r:id="rId1" display="http://www.egitimhane.com/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ayfa3">
    <tabColor rgb="FF0070C0"/>
  </sheetPr>
  <dimension ref="A1:AS97"/>
  <sheetViews>
    <sheetView zoomScale="90" zoomScaleNormal="90" workbookViewId="0">
      <selection activeCell="E32" sqref="E32"/>
    </sheetView>
  </sheetViews>
  <sheetFormatPr defaultRowHeight="15"/>
  <cols>
    <col min="1" max="1" width="9.140625" style="105"/>
    <col min="2" max="27" width="15.7109375" customWidth="1"/>
    <col min="28" max="28" width="22.7109375" customWidth="1"/>
    <col min="29" max="39" width="15.7109375" customWidth="1"/>
    <col min="40" max="40" width="15.42578125" customWidth="1"/>
    <col min="41" max="41" width="19.140625" style="102" bestFit="1" customWidth="1"/>
    <col min="42" max="42" width="15.85546875" style="102" customWidth="1"/>
  </cols>
  <sheetData>
    <row r="1" spans="1:45">
      <c r="B1" s="12"/>
      <c r="C1" s="1"/>
      <c r="D1" s="1"/>
      <c r="E1" s="1"/>
      <c r="F1" s="1"/>
      <c r="G1" s="1"/>
      <c r="H1" s="12"/>
      <c r="I1" s="1"/>
      <c r="J1" s="1"/>
      <c r="K1" s="1"/>
      <c r="L1" s="12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2"/>
      <c r="Z1" s="1"/>
      <c r="AA1" s="12"/>
      <c r="AB1" s="1"/>
      <c r="AC1" s="12"/>
      <c r="AD1" s="1"/>
      <c r="AE1" s="1"/>
      <c r="AF1" s="12"/>
      <c r="AG1" s="1"/>
      <c r="AH1" s="1"/>
      <c r="AI1" s="1"/>
      <c r="AJ1" s="1"/>
      <c r="AK1" s="1"/>
      <c r="AL1" s="1"/>
      <c r="AM1" s="1"/>
      <c r="AN1" s="1"/>
      <c r="AO1" s="100"/>
      <c r="AP1" s="100"/>
      <c r="AQ1" s="1"/>
      <c r="AR1" s="1"/>
      <c r="AS1" s="1"/>
    </row>
    <row r="2" spans="1:45">
      <c r="B2" s="12"/>
      <c r="C2" s="1"/>
      <c r="D2" s="1"/>
      <c r="E2" s="1"/>
      <c r="F2" s="1"/>
      <c r="G2" s="1"/>
      <c r="H2" s="12"/>
      <c r="I2" s="1"/>
      <c r="J2" s="1"/>
      <c r="K2" s="1"/>
      <c r="L2" s="12"/>
      <c r="M2" s="1"/>
      <c r="N2" s="1"/>
      <c r="O2" s="1"/>
      <c r="P2" s="12"/>
      <c r="Q2" s="1"/>
      <c r="R2" s="1"/>
      <c r="S2" s="1"/>
      <c r="T2" s="1"/>
      <c r="U2" s="1"/>
      <c r="V2" s="1"/>
      <c r="W2" s="1"/>
      <c r="X2" s="1"/>
      <c r="Y2" s="12"/>
      <c r="Z2" s="1"/>
      <c r="AA2" s="12"/>
      <c r="AB2" s="1"/>
      <c r="AC2" s="12"/>
      <c r="AD2" s="1"/>
      <c r="AE2" s="1"/>
      <c r="AF2" s="12"/>
      <c r="AG2" s="1"/>
      <c r="AH2" s="1"/>
      <c r="AI2" s="1"/>
      <c r="AJ2" s="1"/>
      <c r="AK2" s="1"/>
      <c r="AL2" s="1"/>
      <c r="AM2" s="1"/>
      <c r="AN2" s="1"/>
      <c r="AO2" s="100"/>
      <c r="AP2" s="100"/>
      <c r="AQ2" s="1"/>
      <c r="AR2" s="1"/>
      <c r="AS2" s="1"/>
    </row>
    <row r="3" spans="1:45">
      <c r="B3" s="12"/>
      <c r="C3" s="1"/>
      <c r="D3" s="1"/>
      <c r="E3" s="1"/>
      <c r="F3" s="1"/>
      <c r="G3" s="1"/>
      <c r="H3" s="12"/>
      <c r="I3" s="1"/>
      <c r="J3" s="1"/>
      <c r="K3" s="1"/>
      <c r="L3" s="12"/>
      <c r="M3" s="1"/>
      <c r="N3" s="1"/>
      <c r="O3" s="1"/>
      <c r="P3" s="12"/>
      <c r="Q3" s="1"/>
      <c r="R3" s="1"/>
      <c r="S3" s="1"/>
      <c r="T3" s="1"/>
      <c r="U3" s="1"/>
      <c r="V3" s="1"/>
      <c r="W3" s="1"/>
      <c r="X3" s="1"/>
      <c r="Y3" s="12"/>
      <c r="Z3" s="1"/>
      <c r="AA3" s="12"/>
      <c r="AB3" s="1"/>
      <c r="AC3" s="12"/>
      <c r="AD3" s="1"/>
      <c r="AE3" s="1"/>
      <c r="AF3" s="12"/>
      <c r="AG3" s="1"/>
      <c r="AH3" s="1"/>
      <c r="AI3" s="1"/>
      <c r="AJ3" s="1"/>
      <c r="AK3" s="1"/>
      <c r="AL3" s="1"/>
      <c r="AM3" s="1"/>
      <c r="AN3" s="1"/>
      <c r="AO3" s="100"/>
      <c r="AP3" s="100"/>
      <c r="AQ3" s="1"/>
      <c r="AR3" s="1"/>
      <c r="AS3" s="1"/>
    </row>
    <row r="4" spans="1:45">
      <c r="B4" s="12"/>
      <c r="C4" s="1"/>
      <c r="D4" s="1"/>
      <c r="E4" s="1"/>
      <c r="F4" s="1"/>
      <c r="G4" s="1"/>
      <c r="H4" s="12"/>
      <c r="I4" s="1"/>
      <c r="J4" s="1"/>
      <c r="K4" s="1"/>
      <c r="L4" s="12"/>
      <c r="M4" s="1"/>
      <c r="N4" s="1"/>
      <c r="O4" s="1"/>
      <c r="P4" s="12"/>
      <c r="Q4" s="1"/>
      <c r="R4" s="1"/>
      <c r="S4" s="1"/>
      <c r="T4" s="1"/>
      <c r="U4" s="1"/>
      <c r="V4" s="1"/>
      <c r="W4" s="1"/>
      <c r="X4" s="1"/>
      <c r="Y4" s="12"/>
      <c r="Z4" s="1"/>
      <c r="AA4" s="12"/>
      <c r="AB4" s="1"/>
      <c r="AC4" s="12"/>
      <c r="AD4" s="1"/>
      <c r="AE4" s="1"/>
      <c r="AF4" s="12"/>
      <c r="AG4" s="1"/>
      <c r="AH4" s="1"/>
      <c r="AI4" s="1"/>
      <c r="AJ4" s="1"/>
      <c r="AK4" s="1"/>
      <c r="AL4" s="1"/>
      <c r="AM4" s="1"/>
      <c r="AN4" s="1"/>
      <c r="AO4" s="100"/>
      <c r="AP4" s="100"/>
      <c r="AQ4" s="1"/>
      <c r="AR4" s="1"/>
      <c r="AS4" s="1"/>
    </row>
    <row r="5" spans="1:45">
      <c r="B5" s="12"/>
      <c r="C5" s="1"/>
      <c r="D5" s="1"/>
      <c r="E5" s="1"/>
      <c r="F5" s="1"/>
      <c r="G5" s="1"/>
      <c r="H5" s="12"/>
      <c r="I5" s="1"/>
      <c r="J5" s="1"/>
      <c r="K5" s="1"/>
      <c r="L5" s="12"/>
      <c r="M5" s="1"/>
      <c r="N5" s="1"/>
      <c r="O5" s="1"/>
      <c r="P5" s="12"/>
      <c r="Q5" s="1"/>
      <c r="R5" s="1"/>
      <c r="S5" s="1"/>
      <c r="T5" s="1"/>
      <c r="U5" s="1"/>
      <c r="V5" s="1"/>
      <c r="W5" s="1"/>
      <c r="X5" s="1"/>
      <c r="Y5" s="12"/>
      <c r="Z5" s="1"/>
      <c r="AA5" s="12"/>
      <c r="AB5" s="1"/>
      <c r="AC5" s="12"/>
      <c r="AD5" s="1"/>
      <c r="AE5" s="1"/>
      <c r="AF5" s="12"/>
      <c r="AG5" s="1"/>
      <c r="AH5" s="1"/>
      <c r="AI5" s="1"/>
      <c r="AJ5" s="1"/>
      <c r="AK5" s="1"/>
      <c r="AL5" s="1"/>
      <c r="AM5" s="1"/>
      <c r="AN5" s="1"/>
      <c r="AO5" s="100"/>
      <c r="AP5" s="100"/>
      <c r="AQ5" s="1"/>
      <c r="AR5" s="1"/>
      <c r="AS5" s="1"/>
    </row>
    <row r="6" spans="1:45">
      <c r="B6" s="12"/>
      <c r="C6" s="1"/>
      <c r="D6" s="1"/>
      <c r="E6" s="1"/>
      <c r="F6" s="1"/>
      <c r="G6" s="1"/>
      <c r="H6" s="12"/>
      <c r="I6" s="1"/>
      <c r="J6" s="1"/>
      <c r="K6" s="1"/>
      <c r="L6" s="12"/>
      <c r="M6" s="1"/>
      <c r="N6" s="1"/>
      <c r="O6" s="1"/>
      <c r="P6" s="12"/>
      <c r="Q6" s="1"/>
      <c r="R6" s="1"/>
      <c r="S6" s="1"/>
      <c r="T6" s="1"/>
      <c r="U6" s="1"/>
      <c r="V6" s="1"/>
      <c r="W6" s="1"/>
      <c r="X6" s="1"/>
      <c r="Y6" s="12"/>
      <c r="Z6" s="1"/>
      <c r="AA6" s="12"/>
      <c r="AB6" s="1"/>
      <c r="AC6" s="12"/>
      <c r="AD6" s="1"/>
      <c r="AE6" s="1"/>
      <c r="AF6" s="12"/>
      <c r="AG6" s="1"/>
      <c r="AH6" s="1"/>
      <c r="AI6" s="1"/>
      <c r="AJ6" s="1"/>
      <c r="AK6" s="1"/>
      <c r="AL6" s="1"/>
      <c r="AM6" s="1"/>
      <c r="AN6" s="1"/>
      <c r="AO6" s="100"/>
      <c r="AP6" s="100"/>
      <c r="AQ6" s="1"/>
      <c r="AR6" s="1"/>
      <c r="AS6" s="1"/>
    </row>
    <row r="7" spans="1:45">
      <c r="B7" s="12"/>
      <c r="C7" s="1"/>
      <c r="D7" s="1"/>
      <c r="E7" s="1"/>
      <c r="F7" s="1"/>
      <c r="G7" s="1"/>
      <c r="H7" s="12"/>
      <c r="I7" s="1"/>
      <c r="J7" s="1"/>
      <c r="K7" s="1"/>
      <c r="L7" s="12"/>
      <c r="M7" s="1"/>
      <c r="N7" s="1"/>
      <c r="O7" s="1"/>
      <c r="P7" s="12"/>
      <c r="Q7" s="1"/>
      <c r="R7" s="1"/>
      <c r="S7" s="1"/>
      <c r="T7" s="1"/>
      <c r="U7" s="1"/>
      <c r="V7" s="1"/>
      <c r="W7" s="1"/>
      <c r="X7" s="1"/>
      <c r="Y7" s="12"/>
      <c r="Z7" s="1"/>
      <c r="AA7" s="12"/>
      <c r="AB7" s="1"/>
      <c r="AC7" s="12"/>
      <c r="AD7" s="1"/>
      <c r="AE7" s="1"/>
      <c r="AF7" s="12"/>
      <c r="AG7" s="1"/>
      <c r="AH7" s="1"/>
      <c r="AI7" s="1"/>
      <c r="AJ7" s="1"/>
      <c r="AK7" s="1"/>
      <c r="AL7" s="1"/>
      <c r="AM7" s="1"/>
      <c r="AN7" s="1"/>
      <c r="AO7" s="100"/>
      <c r="AP7" s="100"/>
      <c r="AQ7" s="1"/>
      <c r="AR7" s="1"/>
      <c r="AS7" s="1"/>
    </row>
    <row r="8" spans="1:45" ht="18">
      <c r="B8" s="12"/>
      <c r="C8" s="417" t="s">
        <v>68</v>
      </c>
      <c r="D8" s="417"/>
      <c r="E8" s="417"/>
      <c r="F8" s="417"/>
      <c r="G8" s="178"/>
      <c r="H8" s="12"/>
      <c r="I8" s="412" t="s">
        <v>69</v>
      </c>
      <c r="J8" s="413"/>
      <c r="K8" s="414"/>
      <c r="L8" s="12"/>
      <c r="M8" s="412" t="s">
        <v>118</v>
      </c>
      <c r="N8" s="413"/>
      <c r="O8" s="414"/>
      <c r="P8" s="12"/>
      <c r="Q8" s="418" t="s">
        <v>70</v>
      </c>
      <c r="R8" s="418"/>
      <c r="S8" s="418"/>
      <c r="T8" s="418"/>
      <c r="U8" s="418"/>
      <c r="V8" s="418"/>
      <c r="W8" s="418"/>
      <c r="X8" s="418"/>
      <c r="Y8" s="12"/>
      <c r="Z8" s="214" t="s">
        <v>71</v>
      </c>
      <c r="AA8" s="32"/>
      <c r="AB8" s="215" t="s">
        <v>72</v>
      </c>
      <c r="AC8" s="12"/>
      <c r="AD8" s="419" t="s">
        <v>110</v>
      </c>
      <c r="AE8" s="420"/>
      <c r="AF8" s="12"/>
      <c r="AG8" s="416" t="s">
        <v>576</v>
      </c>
      <c r="AH8" s="416"/>
      <c r="AI8" s="44"/>
      <c r="AJ8" s="421" t="s">
        <v>577</v>
      </c>
      <c r="AK8" s="422"/>
      <c r="AL8" s="211"/>
      <c r="AM8" s="216" t="s">
        <v>578</v>
      </c>
      <c r="AN8" s="32"/>
      <c r="AO8" s="415" t="s">
        <v>111</v>
      </c>
      <c r="AP8" s="415"/>
      <c r="AQ8" s="33"/>
      <c r="AR8" s="33"/>
      <c r="AS8" s="33"/>
    </row>
    <row r="9" spans="1:45">
      <c r="B9" s="12"/>
      <c r="C9" s="13" t="s">
        <v>64</v>
      </c>
      <c r="D9" s="13" t="s">
        <v>65</v>
      </c>
      <c r="E9" s="13" t="s">
        <v>66</v>
      </c>
      <c r="F9" s="13" t="s">
        <v>67</v>
      </c>
      <c r="G9" s="179" t="s">
        <v>73</v>
      </c>
      <c r="H9" s="12"/>
      <c r="I9" s="13" t="s">
        <v>50</v>
      </c>
      <c r="J9" s="13" t="s">
        <v>51</v>
      </c>
      <c r="K9" s="13" t="s">
        <v>52</v>
      </c>
      <c r="L9" s="12"/>
      <c r="M9" s="13" t="s">
        <v>50</v>
      </c>
      <c r="N9" s="13" t="s">
        <v>51</v>
      </c>
      <c r="O9" s="13" t="s">
        <v>52</v>
      </c>
      <c r="P9" s="12"/>
      <c r="Q9" s="30" t="s">
        <v>56</v>
      </c>
      <c r="R9" s="30" t="s">
        <v>57</v>
      </c>
      <c r="S9" s="30" t="s">
        <v>58</v>
      </c>
      <c r="T9" s="30" t="s">
        <v>59</v>
      </c>
      <c r="U9" s="30" t="s">
        <v>60</v>
      </c>
      <c r="V9" s="30" t="s">
        <v>61</v>
      </c>
      <c r="W9" s="30" t="s">
        <v>62</v>
      </c>
      <c r="X9" s="30" t="s">
        <v>63</v>
      </c>
      <c r="Y9" s="12"/>
      <c r="Z9" s="13" t="s">
        <v>50</v>
      </c>
      <c r="AA9" s="32"/>
      <c r="AB9" s="13" t="s">
        <v>56</v>
      </c>
      <c r="AC9" s="12"/>
      <c r="AD9" s="13" t="s">
        <v>50</v>
      </c>
      <c r="AE9" s="13" t="s">
        <v>51</v>
      </c>
      <c r="AF9" s="12"/>
      <c r="AG9" s="30" t="s">
        <v>56</v>
      </c>
      <c r="AH9" s="30" t="s">
        <v>57</v>
      </c>
      <c r="AI9" s="210"/>
      <c r="AJ9" s="30" t="s">
        <v>56</v>
      </c>
      <c r="AK9" s="30" t="s">
        <v>57</v>
      </c>
      <c r="AL9" s="210"/>
      <c r="AM9" s="30" t="s">
        <v>56</v>
      </c>
      <c r="AN9" s="32"/>
      <c r="AO9" s="99" t="s">
        <v>56</v>
      </c>
      <c r="AP9" s="99" t="s">
        <v>57</v>
      </c>
      <c r="AQ9" s="26"/>
      <c r="AR9" s="26"/>
      <c r="AS9" s="26"/>
    </row>
    <row r="10" spans="1:45" ht="57.75" customHeight="1">
      <c r="A10" s="105" t="s">
        <v>7</v>
      </c>
      <c r="B10" s="34" t="str">
        <f>TopluTarihGirişi!H10</f>
        <v>12/Eyl/2022-16/Eyl/2022</v>
      </c>
      <c r="C10" s="22" t="str">
        <f>Matematik!C9</f>
        <v xml:space="preserve">M.4.1.1.1. 4, 5 ve 6 basamaklı doğal sayıları okur ve yazar. </v>
      </c>
      <c r="D10" s="22" t="str">
        <f>Matematik!D9</f>
        <v xml:space="preserve">M.4.1.1.1. 4, 5 ve 6 basamaklı doğal sayıları okur ve yazar. </v>
      </c>
      <c r="E10" s="22" t="str">
        <f>Matematik!E9</f>
        <v xml:space="preserve">M.4.1.1.1. 4, 5 ve 6 basamaklı doğal sayıları okur ve yazar. </v>
      </c>
      <c r="F10" s="22" t="str">
        <f>Matematik!F9</f>
        <v>M.4.1.1.2. 10 000’e kadar (10 000 dâhil) yüzer ve biner sayar.</v>
      </c>
      <c r="G10" s="22" t="str">
        <f>Matematik!G9</f>
        <v>M.4.1.1.2. 10 000’e kadar (10 000 dâhil) yüzer ve biner sayar.</v>
      </c>
      <c r="H10" s="34" t="str">
        <f>TopluTarihGirişi!H10</f>
        <v>12/Eyl/2022-16/Eyl/2022</v>
      </c>
      <c r="I10" s="16" t="str">
        <f>'Sosyal Bilgiler'!C9</f>
        <v>SB.4.1.1. Resmî kimlik belgesini inceleyerek kişisel kimliğine ilişkin çıkarımlarda bulunur</v>
      </c>
      <c r="J10" s="16" t="str">
        <f>'Sosyal Bilgiler'!D9</f>
        <v>SB.4.1.1. Resmî kimlik belgesini inceleyerek kişisel kimliğine ilişkin çıkarımlarda bulunur</v>
      </c>
      <c r="K10" s="16" t="str">
        <f>'Sosyal Bilgiler'!E9</f>
        <v>SB.4.1.1. Resmî kimlik belgesini inceleyerek kişisel kimliğine ilişkin çıkarımlarda bulunur</v>
      </c>
      <c r="L10" s="34" t="str">
        <f>B10</f>
        <v>12/Eyl/2022-16/Eyl/2022</v>
      </c>
      <c r="M10" s="16" t="str">
        <f>'Fen Bilimleri'!C9</f>
        <v>F.4.1.1.1. Yer kabuğunun kara tabakasının kayaçlardan oluştuğunu belirtir</v>
      </c>
      <c r="N10" s="16" t="str">
        <f>'Fen Bilimleri'!D9</f>
        <v>F.4.1.1.1. Yer kabuğunun kara tabakasının kayaçlardan oluştuğunu belirtir</v>
      </c>
      <c r="O10" s="16" t="str">
        <f>'Fen Bilimleri'!E9</f>
        <v>F.4.1.1.2. Kayaçlarla madenleri ilişkilendirir ve kayaçların ham madde olarak önemini tartışır.</v>
      </c>
      <c r="P10" s="34" t="str">
        <f t="shared" ref="P10:P49" si="0">L10</f>
        <v>12/Eyl/2022-16/Eyl/2022</v>
      </c>
      <c r="Q10" s="18" t="str">
        <f>Türkçe!C9</f>
        <v xml:space="preserve">KİTABIN BÜYÜSÜ
T.4.2.2. Hazırlıksız konuşmalar yapar.
T.4.3.1. Noktalama işaretlerine dikkat ederek sesli ve sessiz okur.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R10" s="18" t="str">
        <f>Türkçe!D9</f>
        <v xml:space="preserve">T.4.3.12. Bağlamdan yararlanarak bilmediği kelime ve kelime gruplarının anlamını tahmin eder.
T.4.3.16. Okuduğu metnin konusunu belirler.
</v>
      </c>
      <c r="S10" s="18" t="str">
        <f>Türkçe!E9</f>
        <v xml:space="preserve">T.4.3.17. Metnin ana fikri/ana duygusunu belirler.
T.4.3.18. Okuduğu metinle ilgili soruları cevaplar.
</v>
      </c>
      <c r="T10" s="18" t="str">
        <f>Türkçe!F9</f>
        <v xml:space="preserve">
T.4.3.18. Okuduğu metinle ilgili soruları cevaplar.
</v>
      </c>
      <c r="U10" s="18" t="str">
        <f>Türkçe!G9</f>
        <v>4.3.27. Okuduğu metindeki kahramanların özelliklerini karşılaştırır.</v>
      </c>
      <c r="V10" s="18" t="str">
        <f>Türkçe!H9</f>
        <v>T.4.3.8. Kelimelerin eş anlamlılarını bulur.</v>
      </c>
      <c r="W10" s="18" t="str">
        <f>Türkçe!I9</f>
        <v>T.4.2.4. Konuşma stratejilerini uygular.</v>
      </c>
      <c r="X10" s="18" t="str">
        <f>Türkçe!J9</f>
        <v xml:space="preserve">T.4.4.21. Yazma stratejilerini uygular.
T.4.4.10. Büyük harfleri ve noktalama işaretlerini uygun yerlerde kullanır.
</v>
      </c>
      <c r="Y10" s="34" t="str">
        <f t="shared" ref="Y10:Y49" si="1">L10</f>
        <v>12/Eyl/2022-16/Eyl/2022</v>
      </c>
      <c r="Z10" s="218" t="str">
        <f>Müzik!C9</f>
        <v>Mü.4.A.2. İstiklâl Marşı’nı doğru söylemeye özen gösterir</v>
      </c>
      <c r="AA10" s="34" t="str">
        <f t="shared" ref="AA10:AA49" si="2">Y10</f>
        <v>12/Eyl/2022-16/Eyl/2022</v>
      </c>
      <c r="AB10" s="35" t="str">
        <f>'Görsel Sanatlar'!C9</f>
        <v>4.1.1.Görsel sanat çalışmasını oluştururken biçimlendirme basamaklarını kullanır.</v>
      </c>
      <c r="AC10" s="34" t="str">
        <f>AA10</f>
        <v>12/Eyl/2022-16/Eyl/2022</v>
      </c>
      <c r="AD10" s="212" t="str">
        <f>'Beden Eğitimi ve Oyun'!C9</f>
        <v>O.4.1.1.1. Yer değiştirme hareketlerini artan kuvvet, hız ve çeviklikle yapar</v>
      </c>
      <c r="AE10" s="212" t="str">
        <f>'Beden Eğitimi ve Oyun'!D9</f>
        <v>O.4.1.1.1. Yer değiştirme hareketlerini artan kuvvet, hız ve çeviklikle yapar</v>
      </c>
      <c r="AF10" s="34" t="str">
        <f t="shared" ref="AF10:AF49" si="3">AC10</f>
        <v>12/Eyl/2022-16/Eyl/2022</v>
      </c>
      <c r="AG10" s="31" t="str">
        <f>'Din Kültürü'!C9</f>
        <v xml:space="preserve">Öğrencilerle tanışma ve ders müfredatı hakkında bilgi verme. </v>
      </c>
      <c r="AH10" s="31" t="str">
        <f>'Din Kültürü'!D9</f>
        <v>4.1.1. Dinî ifadeleri, günlük konuşmalarda doğru ve yerinde kullanır.1. Günlük Konuşmalarda Dinî İfadeler</v>
      </c>
      <c r="AI10" s="34" t="str">
        <f t="shared" ref="AI10:AI49" si="4">AC10</f>
        <v>12/Eyl/2022-16/Eyl/2022</v>
      </c>
      <c r="AJ10" s="31" t="str">
        <f>'İnsan Hakları'!C9</f>
        <v>Y4.1.1. İnsan olmanın niteliklerini açıklar.</v>
      </c>
      <c r="AK10" s="31" t="str">
        <f>'İnsan Hakları'!D9</f>
        <v>Y4.1.1. İnsan olmanın niteliklerini açıklar.</v>
      </c>
      <c r="AL10" s="34" t="str">
        <f t="shared" ref="AL10:AL49" si="5">AF10</f>
        <v>12/Eyl/2022-16/Eyl/2022</v>
      </c>
      <c r="AM10" s="31" t="str">
        <f>'Trafik Güvenliği'!C9</f>
        <v>TG.4.1.1. Trafikte kendisinin ve başkalarının hayatının önemli olduğunu fark eder.</v>
      </c>
      <c r="AN10" s="34" t="str">
        <f>AF10</f>
        <v>12/Eyl/2022-16/Eyl/2022</v>
      </c>
      <c r="AO10" s="101" t="str">
        <f>İNGİLİZCE!C9</f>
        <v>İNG 1</v>
      </c>
      <c r="AP10" s="101" t="str">
        <f>İNGİLİZCE!D9</f>
        <v>İNG2</v>
      </c>
      <c r="AQ10" s="36"/>
      <c r="AR10" s="36"/>
      <c r="AS10" s="36"/>
    </row>
    <row r="11" spans="1:45" ht="57.75" customHeight="1">
      <c r="A11" s="105" t="s">
        <v>8</v>
      </c>
      <c r="B11" s="34" t="str">
        <f>TopluTarihGirişi!H11</f>
        <v>19/Eyl/2022-23/Eyl/2022</v>
      </c>
      <c r="C11" s="22" t="str">
        <f>Matematik!C10</f>
        <v xml:space="preserve">M.4.1.1.2. 10 000’e kadar (10 000 dâhil) yüzer ve biner sayar. </v>
      </c>
      <c r="D11" s="22" t="str">
        <f>Matematik!D10</f>
        <v xml:space="preserve">M.4.1.1.3. 4, 5 ve 6 basamaklı doğal sayıların bölüklerini ve basamaklarını, basamaklarındaki rakamların basamak değerlerini belirler ve çözümler. </v>
      </c>
      <c r="E11" s="22" t="str">
        <f>Matematik!E10</f>
        <v xml:space="preserve">M.4.1.1.3. 4, 5 ve 6 basamaklı doğal sayıların bölüklerini ve basamaklarını, basamaklarındaki rakamların basamak değerlerini belirler ve çözümler. </v>
      </c>
      <c r="F11" s="22" t="str">
        <f>Matematik!F10</f>
        <v>M.4.1.1.4. Doğal sayıları en yakın onluğa veya yüzlüğe yuvarlar.</v>
      </c>
      <c r="G11" s="22" t="str">
        <f>Matematik!G10</f>
        <v>M.4.1.1.4. Doğal sayıları en yakın onluğa veya yüzlüğe yuvarlar.</v>
      </c>
      <c r="H11" s="34" t="str">
        <f>TopluTarihGirişi!H11</f>
        <v>19/Eyl/2022-23/Eyl/2022</v>
      </c>
      <c r="I11" s="16" t="str">
        <f>'Sosyal Bilgiler'!C10</f>
        <v>SB.4.1.2. Yaşamına ilişkin belli başlı olayları kronolojik sıraya koyar.</v>
      </c>
      <c r="J11" s="16" t="str">
        <f>'Sosyal Bilgiler'!D10</f>
        <v>SB.4.1.2. Yaşamına ilişkin belli başlı olayları kronolojik sıraya koyar.</v>
      </c>
      <c r="K11" s="16" t="str">
        <f>'Sosyal Bilgiler'!E10</f>
        <v>SB.4.1.2. Yaşamına ilişkin belli başlı olayları kronolojik sıraya koyar.</v>
      </c>
      <c r="L11" s="34" t="str">
        <f t="shared" ref="L11:L49" si="6">B11</f>
        <v>19/Eyl/2022-23/Eyl/2022</v>
      </c>
      <c r="M11" s="16" t="str">
        <f>'Fen Bilimleri'!C10</f>
        <v>F.4.1.1.2. Kayaçlarla madenleri ilişkilendirir ve kayaçların ham madde olarak önemini tartışır.</v>
      </c>
      <c r="N11" s="16" t="str">
        <f>'Fen Bilimleri'!D10</f>
        <v>F.4.1.1.3. Fosillerin oluşumunu açıklar.</v>
      </c>
      <c r="O11" s="16" t="str">
        <f>'Fen Bilimleri'!E10</f>
        <v>F.4.1.1.3. Fosillerin oluşumunu açıklar.</v>
      </c>
      <c r="P11" s="34" t="str">
        <f t="shared" si="0"/>
        <v>19/Eyl/2022-23/Eyl/2022</v>
      </c>
      <c r="Q11" s="18" t="str">
        <f>Türkçe!C10</f>
        <v xml:space="preserve">ASIM'IN NESLİ KİTAP DOSTUDUR                                                                                                                                                                                                                                                                                      T4.2.5. Sınıf içindeki tartışma ve konuşmalara katılır.
T.4.3.29. Görsellerle okuduğu metnin içeriğini ilişkilendirir.
</v>
      </c>
      <c r="R11" s="18" t="str">
        <f>Türkçe!D10</f>
        <v xml:space="preserve">T.4.3.2. Vurgu, tonlama ve telaffuza dikkat ederek okur.
T.4.3.3. Şiir okur.
</v>
      </c>
      <c r="S11" s="18" t="str">
        <f>Türkçe!E10</f>
        <v xml:space="preserve">T.4.3.12. Bağlamdan yararlanarak bilmediği kelime ve kelime gruplarının anlamını tahmin eder.
</v>
      </c>
      <c r="T11" s="18" t="str">
        <f>Türkçe!F10</f>
        <v>T.4.3.16. Okuduğu metnin konusunu belirler.</v>
      </c>
      <c r="U11" s="18" t="str">
        <f>Türkçe!G10</f>
        <v xml:space="preserve">T.4.3.18. Okuduğu metinle ilgili soruları cevaplar.
T.4.3.17. Metnin ana fikri/ana duygusunu belirler.
</v>
      </c>
      <c r="V11" s="18" t="str">
        <f>Türkçe!H10</f>
        <v xml:space="preserve">T.4.3.31. Metinler arasında karşılaştırma yapar.
T.4.3.21. Okuduğu metnin içeriğine uygun başlık belirler.
</v>
      </c>
      <c r="W11" s="18" t="str">
        <f>Türkçe!I10</f>
        <v xml:space="preserve">T.4.4.9. Formları yönergelerine uygun doldurur.
T.4.4.10. Büyük harfleri ve noktalama işaretlerini uygun yerlerde kullanır.  NOKTA, VİRGÜL, ÜÇ NOKTA 
</v>
      </c>
      <c r="X11" s="18" t="str">
        <f>Türkçe!J10</f>
        <v>T4.2.5. Sınıf içindeki tartışma ve konuşmalara katılır.</v>
      </c>
      <c r="Y11" s="34" t="str">
        <f t="shared" si="1"/>
        <v>19/Eyl/2022-23/Eyl/2022</v>
      </c>
      <c r="Z11" s="218" t="str">
        <f>Müzik!C10</f>
        <v>Mü.4.A.1. Birlikte söyleme kurallarına uyar</v>
      </c>
      <c r="AA11" s="34" t="str">
        <f t="shared" si="2"/>
        <v>19/Eyl/2022-23/Eyl/2022</v>
      </c>
      <c r="AB11" s="35" t="str">
        <f>'Görsel Sanatlar'!C10</f>
        <v>4.1.2.Edindiği bilgi ve tecrübelerini görsel sanat çalışmasında gösterir.</v>
      </c>
      <c r="AC11" s="34" t="str">
        <f t="shared" ref="AC11:AC49" si="7">AA11</f>
        <v>19/Eyl/2022-23/Eyl/2022</v>
      </c>
      <c r="AD11" s="212" t="str">
        <f>'Beden Eğitimi ve Oyun'!C10</f>
        <v>O.4.1.1.1. Yer değiştirme hareketlerini artan kuvvet, hız ve çeviklikle yapar</v>
      </c>
      <c r="AE11" s="212" t="str">
        <f>'Beden Eğitimi ve Oyun'!D10</f>
        <v>O.4.1.1.1. Yer değiştirme hareketlerini artan kuvvet, hız ve çeviklikle yapar</v>
      </c>
      <c r="AF11" s="34" t="str">
        <f t="shared" si="3"/>
        <v>19/Eyl/2022-23/Eyl/2022</v>
      </c>
      <c r="AG11" s="31" t="str">
        <f>'Din Kültürü'!C10</f>
        <v>4.1.1. Dinî ifadeleri, günlük konuşmalarda doğru ve yerinde kullanır.Allah ve Peygamber</v>
      </c>
      <c r="AH11" s="31" t="str">
        <f>'Din Kültürü'!D10</f>
        <v>4.1.1. Dinî ifadeleri, günlük konuşmalarda doğru ve yerinde kullanır.Besmele</v>
      </c>
      <c r="AI11" s="34" t="str">
        <f t="shared" si="4"/>
        <v>19/Eyl/2022-23/Eyl/2022</v>
      </c>
      <c r="AJ11" s="31" t="str">
        <f>'İnsan Hakları'!C10</f>
        <v>Y4.1.2. İnsanın doğuştan gelen temel ve vazgeçilmez hakları olduğunu bilir.</v>
      </c>
      <c r="AK11" s="31" t="str">
        <f>'İnsan Hakları'!D10</f>
        <v>Y4.1.2. İnsanın doğuştan gelen temel ve vazgeçilmez hakları olduğunu bilir.</v>
      </c>
      <c r="AL11" s="34" t="str">
        <f t="shared" si="5"/>
        <v>19/Eyl/2022-23/Eyl/2022</v>
      </c>
      <c r="AM11" s="31" t="str">
        <f>'Trafik Güvenliği'!C10</f>
        <v>TG.4.1.1. Trafikte kendisinin ve başkalarının hayatının önemli olduğunu fark eder.</v>
      </c>
      <c r="AN11" s="34" t="str">
        <f t="shared" ref="AN11" si="8">AF11</f>
        <v>19/Eyl/2022-23/Eyl/2022</v>
      </c>
      <c r="AO11" s="101" t="str">
        <f>İNGİLİZCE!C10</f>
        <v>İNG3</v>
      </c>
      <c r="AP11" s="101" t="str">
        <f>İNGİLİZCE!D10</f>
        <v>İNG4</v>
      </c>
      <c r="AQ11" s="36"/>
      <c r="AR11" s="36"/>
      <c r="AS11" s="36"/>
    </row>
    <row r="12" spans="1:45" ht="57.75" customHeight="1">
      <c r="A12" s="105" t="s">
        <v>9</v>
      </c>
      <c r="B12" s="34" t="str">
        <f>TopluTarihGirişi!H12</f>
        <v>26/Eyl/2022-30/Eyl/2022</v>
      </c>
      <c r="C12" s="22" t="str">
        <f>Matematik!C11</f>
        <v>M.4.1.1.4. Doğal sayıları en yakın onluğa veya yüzlüğe yuvarlar.</v>
      </c>
      <c r="D12" s="22" t="str">
        <f>Matematik!D11</f>
        <v>M.4.1.1.4. Doğal sayıları en yakın onluğa veya yüzlüğe yuvarlar.</v>
      </c>
      <c r="E12" s="22" t="str">
        <f>Matematik!E11</f>
        <v>M.4.1.1.5. En çok altı basamaklı doğal sayıları büyük/küçük sembolü kullanarak sıralar.</v>
      </c>
      <c r="F12" s="22" t="str">
        <f>Matematik!F11</f>
        <v>M.4.1.1.5. En çok altı basamaklı doğal sayıları büyük/küçük sembolü kullanarak sıralar.</v>
      </c>
      <c r="G12" s="22" t="str">
        <f>Matematik!G11</f>
        <v xml:space="preserve">M.4.1.1.5. En çok altı basamaklı doğal sayıları büyük/küçük sembolü kullanarak sıralar.. </v>
      </c>
      <c r="H12" s="34" t="str">
        <f>TopluTarihGirişi!H12</f>
        <v>26/Eyl/2022-30/Eyl/2022</v>
      </c>
      <c r="I12" s="16" t="str">
        <f>'Sosyal Bilgiler'!C11</f>
        <v>SB.4.1.3. Bireysel ilgi, ihtiyaç ve yeteneklerini tanır.</v>
      </c>
      <c r="J12" s="16" t="str">
        <f>'Sosyal Bilgiler'!D11</f>
        <v>SB.4.1.3. Bireysel ilgi, ihtiyaç ve yeteneklerini tanır.</v>
      </c>
      <c r="K12" s="16" t="str">
        <f>'Sosyal Bilgiler'!E11</f>
        <v>SB.4.1.3. Bireysel ilgi, ihtiyaç ve yeteneklerini tanır.</v>
      </c>
      <c r="L12" s="34" t="str">
        <f t="shared" si="6"/>
        <v>26/Eyl/2022-30/Eyl/2022</v>
      </c>
      <c r="M12" s="16" t="str">
        <f>'Fen Bilimleri'!C11</f>
        <v>F.4.1.2.1. Dünya’nın dönme ve dolanma hareketleri arasındaki farkı açıklar</v>
      </c>
      <c r="N12" s="16" t="str">
        <f>'Fen Bilimleri'!D11</f>
        <v>F.4.1.2.1. Dünya’nın dönme ve dolanma hareketleri arasındaki farkı açıklar</v>
      </c>
      <c r="O12" s="16" t="str">
        <f>'Fen Bilimleri'!E11</f>
        <v>F.4.1.2.1. Dünya’nın dönme ve dolanma hareketleri arasındaki farkı açıklar</v>
      </c>
      <c r="P12" s="34" t="str">
        <f t="shared" si="0"/>
        <v>26/Eyl/2022-30/Eyl/2022</v>
      </c>
      <c r="Q12" s="18" t="str">
        <f>Türkçe!C11</f>
        <v xml:space="preserve">KONUŞAN KİTAP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T.4.3.2. Vurgu, tonlama ve telaffuza dikkat ederek okur.
</v>
      </c>
      <c r="R12" s="18" t="str">
        <f>Türkçe!D11</f>
        <v>T.4.3.12. Bağlamdan yararlanarak bilmediği kelime ve kelime gruplarının anlamını tahmin eder.</v>
      </c>
      <c r="S12" s="18" t="str">
        <f>Türkçe!E11</f>
        <v>T.4.3.16. Okuduğu metnin konusunu belirler.</v>
      </c>
      <c r="T12" s="18" t="str">
        <f>Türkçe!F11</f>
        <v xml:space="preserve">T.4.3.17. Metnin ana fikri/ana duygusunu belirler.
T.4.3.21. Okuduğu metnin içeriğine uygun başlık belirler.
</v>
      </c>
      <c r="U12" s="18" t="str">
        <f>Türkçe!G11</f>
        <v>T.4.3.18. Okuduğu metinle ilgili soruları cevaplar.</v>
      </c>
      <c r="V12" s="18" t="str">
        <f>Türkçe!H11</f>
        <v>T.4.3.27. Okuduğu metindeki kahramanların özelliklerini karşılaştırır.</v>
      </c>
      <c r="W12" s="18" t="str">
        <f>Türkçe!I11</f>
        <v>T.4.2.3. Hazırlıklı konuşmalar yapar.</v>
      </c>
      <c r="X12" s="18" t="str">
        <f>Türkçe!J11</f>
        <v xml:space="preserve"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Y12" s="34" t="str">
        <f t="shared" si="1"/>
        <v>26/Eyl/2022-30/Eyl/2022</v>
      </c>
      <c r="Z12" s="218" t="str">
        <f>Müzik!C11</f>
        <v>Mü.4.B.1. Temel müzik yazı ve ögelerini tanır.</v>
      </c>
      <c r="AA12" s="34" t="str">
        <f t="shared" si="2"/>
        <v>26/Eyl/2022-30/Eyl/2022</v>
      </c>
      <c r="AB12" s="35" t="str">
        <f>'Görsel Sanatlar'!C11</f>
        <v>4.1.3.Görsel sanat çalışmasını oluştururken hayal gücünü kullanır.</v>
      </c>
      <c r="AC12" s="34" t="str">
        <f t="shared" si="7"/>
        <v>26/Eyl/2022-30/Eyl/2022</v>
      </c>
      <c r="AD12" s="212" t="str">
        <f>'Beden Eğitimi ve Oyun'!C11</f>
        <v>O.4.1.1.2. Oyunlarda dengeleme gerektiren hareketleri etkili kullanır.</v>
      </c>
      <c r="AE12" s="212" t="str">
        <f>'Beden Eğitimi ve Oyun'!D11</f>
        <v>O.4.1.1.2. Oyunlarda dengeleme gerektiren hareketleri etkili kullanır.</v>
      </c>
      <c r="AF12" s="34" t="str">
        <f t="shared" si="3"/>
        <v>26/Eyl/2022-30/Eyl/2022</v>
      </c>
      <c r="AG12" s="31" t="str">
        <f>'Din Kültürü'!C11</f>
        <v>4.1.1. Dinî ifadeleri, günlük konuşmalarda doğru ve yerinde kullanır.Selam</v>
      </c>
      <c r="AH12" s="31" t="str">
        <f>'Din Kültürü'!D11</f>
        <v>4.1.1. Dinî ifadeleri, günlük konuşmalarda doğru ve yerinde kullanır.Selam</v>
      </c>
      <c r="AI12" s="34" t="str">
        <f t="shared" si="4"/>
        <v>26/Eyl/2022-30/Eyl/2022</v>
      </c>
      <c r="AJ12" s="31" t="str">
        <f>'İnsan Hakları'!C11</f>
        <v>Y4.1.3. Haklarına kendi yaşamından örnekler verir.</v>
      </c>
      <c r="AK12" s="31" t="str">
        <f>'İnsan Hakları'!D11</f>
        <v>Y4.1.3. Haklarına kendi yaşamından örnekler verir.</v>
      </c>
      <c r="AL12" s="34" t="str">
        <f t="shared" si="5"/>
        <v>26/Eyl/2022-30/Eyl/2022</v>
      </c>
      <c r="AM12" s="31" t="str">
        <f>'Trafik Güvenliği'!C11</f>
        <v>TG.4.1.2. Trafikle ilgili temel kavramları açıklar.</v>
      </c>
      <c r="AN12" s="34" t="str">
        <f t="shared" ref="AN12:AN49" si="9">AF12</f>
        <v>26/Eyl/2022-30/Eyl/2022</v>
      </c>
      <c r="AO12" s="101">
        <f>İNGİLİZCE!C11</f>
        <v>0</v>
      </c>
      <c r="AP12" s="101">
        <f>İNGİLİZCE!D11</f>
        <v>0</v>
      </c>
      <c r="AQ12" s="36"/>
      <c r="AR12" s="36"/>
      <c r="AS12" s="36"/>
    </row>
    <row r="13" spans="1:45" ht="57.75" customHeight="1">
      <c r="A13" s="105" t="s">
        <v>10</v>
      </c>
      <c r="B13" s="34" t="str">
        <f>TopluTarihGirişi!H13</f>
        <v>03/Eki/2022-07/Eki/2022</v>
      </c>
      <c r="C13" s="22" t="str">
        <f>Matematik!C12</f>
        <v xml:space="preserve">M.4.1.1.6. Belli bir kurala göre artan veya azalan sayı örüntüleri oluşturur ve kuralını açıklar. </v>
      </c>
      <c r="D13" s="22" t="str">
        <f>Matematik!D12</f>
        <v xml:space="preserve">M.4.1.1.6. Belli bir kurala göre artan veya azalan sayı örüntüleri oluşturur ve kuralını açıklar.  </v>
      </c>
      <c r="E13" s="22" t="str">
        <f>Matematik!E12</f>
        <v xml:space="preserve">M.4.1.1.6. Belli bir kurala göre artan veya azalan sayı örüntüleri oluşturur ve kuralını açıklar. </v>
      </c>
      <c r="F13" s="22" t="str">
        <f>Matematik!F12</f>
        <v>M.4.1.2.1. En çok dört basamaklı doğal sayılarla toplama işlemini yapar. 2 saat</v>
      </c>
      <c r="G13" s="22" t="str">
        <f>Matematik!G12</f>
        <v>M.4.1.2.1. En çok dört basamaklı doğal sayılarla toplama işlemini yapar. 2 saat</v>
      </c>
      <c r="H13" s="34" t="str">
        <f>TopluTarihGirişi!H13</f>
        <v>03/Eki/2022-07/Eki/2022</v>
      </c>
      <c r="I13" s="16" t="str">
        <f>'Sosyal Bilgiler'!C12</f>
        <v>SB.4.1.4. Kendisini farklı özelliklere sahip diğer bireylerin yerine koyar.</v>
      </c>
      <c r="J13" s="16" t="str">
        <f>'Sosyal Bilgiler'!D12</f>
        <v>SB.4.1.4. Kendisini farklı özelliklere sahip diğer bireylerin yerine koyar.</v>
      </c>
      <c r="K13" s="16" t="str">
        <f>'Sosyal Bilgiler'!E12</f>
        <v>SB.4.1.4. Kendisini farklı özelliklere sahip diğer bireylerin yerine koyar.</v>
      </c>
      <c r="L13" s="34" t="str">
        <f t="shared" si="6"/>
        <v>03/Eki/2022-07/Eki/2022</v>
      </c>
      <c r="M13" s="16" t="str">
        <f>'Fen Bilimleri'!C12</f>
        <v>F.4.1.2.2. Dünya’nın hareketleri sonucu gerçekleşen olayları açıklar.</v>
      </c>
      <c r="N13" s="16" t="str">
        <f>'Fen Bilimleri'!D12</f>
        <v>F.4.1.2.2. Dünya’nın hareketleri sonucu gerçekleşen olayları açıklar.</v>
      </c>
      <c r="O13" s="16" t="str">
        <f>'Fen Bilimleri'!E12</f>
        <v>F.4.1.2.2. Dünya’nın hareketleri sonucu gerçekleşen olayları açıklar.</v>
      </c>
      <c r="P13" s="34" t="str">
        <f t="shared" si="0"/>
        <v>03/Eki/2022-07/Eki/2022</v>
      </c>
      <c r="Q13" s="18" t="str">
        <f>Türkçe!C12</f>
        <v>NANE İLE LİMON ÇİZGİ FİLM KÜTÜPHANE
(DİNLEME / İZLEME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T.4.1.1. Görselden/görsellerden hareketle dinleyeceği/izleyeceği metnin konusunu tahmin eder.</v>
      </c>
      <c r="R13" s="18" t="str">
        <f>Türkçe!D12</f>
        <v xml:space="preserve"> T.4.1.13. Konuşmacının sözlü olmayan mesajlarını kavrar.                                                                                                                                                                                                                                                               S.34 2.ETK.</v>
      </c>
      <c r="S13" s="18" t="str">
        <f>Türkçe!E12</f>
        <v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          S.34 3.ETK.</v>
      </c>
      <c r="T13" s="18" t="str">
        <f>Türkçe!F12</f>
        <v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S.35 4.ETK.</v>
      </c>
      <c r="U13" s="18" t="str">
        <f>Türkçe!G12</f>
        <v>T.4.1.5. Dinlediklerinin/izlediklerinin konusunu belirler.                                                                                                                                                                                                                                                                S.35 5.ETK.</v>
      </c>
      <c r="V13" s="18" t="str">
        <f>Türkçe!H12</f>
        <v>T.4.4.12.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S.36 6.,7.,8.ETK.</v>
      </c>
      <c r="W13" s="18" t="str">
        <f>Türkçe!I12</f>
        <v>Gül Ağacı Bahçesinden Hacivat Karagöz’e (Serbest Okuma)
T.4.3.1. Noktalama işaretlerine dikkat ederek sesli ve sessiz okur.</v>
      </c>
      <c r="X13" s="18" t="str">
        <f>Türkçe!J12</f>
        <v xml:space="preserve">TEMA SONU DEĞERLENDİRME
</v>
      </c>
      <c r="Y13" s="34" t="str">
        <f t="shared" si="1"/>
        <v>03/Eki/2022-07/Eki/2022</v>
      </c>
      <c r="Z13" s="218" t="str">
        <f>Müzik!C12</f>
        <v>Mü.4.A.4. Belirli gün ve haftaların anlamına uygun müzikler söyler.</v>
      </c>
      <c r="AA13" s="34" t="str">
        <f t="shared" si="2"/>
        <v>03/Eki/2022-07/Eki/2022</v>
      </c>
      <c r="AB13" s="35" t="str">
        <f>'Görsel Sanatlar'!C12</f>
        <v>4.1.4.Deneyimlerini farklı fikirler, sanat formları ve kültürel temalarla ilişkilendirerek görsel sanat çalışması oluşturur.</v>
      </c>
      <c r="AC13" s="34" t="str">
        <f t="shared" si="7"/>
        <v>03/Eki/2022-07/Eki/2022</v>
      </c>
      <c r="AD13" s="212" t="str">
        <f>'Beden Eğitimi ve Oyun'!C12</f>
        <v>O.4.1.1.2. Oyunlarda dengeleme gerektiren hareketleri etkili kullanır.</v>
      </c>
      <c r="AE13" s="212" t="str">
        <f>'Beden Eğitimi ve Oyun'!D12</f>
        <v>O.4.1.1.2. Oyunlarda dengeleme gerektiren hareketleri etkili kullanır.</v>
      </c>
      <c r="AF13" s="34" t="str">
        <f t="shared" si="3"/>
        <v>03/Eki/2022-07/Eki/2022</v>
      </c>
      <c r="AG13" s="31" t="str">
        <f>'Din Kültürü'!C12</f>
        <v>4.1.1. Dinî ifadeleri, günlük konuşmalarda doğru ve yerinde kullanır.Hamd ve Şükür</v>
      </c>
      <c r="AH13" s="31" t="str">
        <f>'Din Kültürü'!D12</f>
        <v>4.1.1. Dinî ifadeleri, günlük konuşmalarda doğru ve yerinde kullanır.Estağfirullah ve Sübhanallah</v>
      </c>
      <c r="AI13" s="34" t="str">
        <f t="shared" si="4"/>
        <v>03/Eki/2022-07/Eki/2022</v>
      </c>
      <c r="AJ13" s="31" t="str">
        <f>'İnsan Hakları'!C12</f>
        <v>Y4.1.4. Çocuk ile yetişkin arasındaki farkları açıklar.</v>
      </c>
      <c r="AK13" s="31" t="str">
        <f>'İnsan Hakları'!D12</f>
        <v>Y4.1.4. Çocuk ile yetişkin arasındaki farkları açıklar.</v>
      </c>
      <c r="AL13" s="34" t="str">
        <f t="shared" si="5"/>
        <v>03/Eki/2022-07/Eki/2022</v>
      </c>
      <c r="AM13" s="31" t="str">
        <f>'Trafik Güvenliği'!C12</f>
        <v>TG.4.1.2. Trafikle ilgili temel kavramları açıklar.</v>
      </c>
      <c r="AN13" s="34" t="str">
        <f t="shared" si="9"/>
        <v>03/Eki/2022-07/Eki/2022</v>
      </c>
      <c r="AO13" s="101">
        <f>İNGİLİZCE!C12</f>
        <v>0</v>
      </c>
      <c r="AP13" s="101">
        <f>İNGİLİZCE!D12</f>
        <v>0</v>
      </c>
      <c r="AQ13" s="36"/>
      <c r="AR13" s="36"/>
      <c r="AS13" s="36"/>
    </row>
    <row r="14" spans="1:45" ht="57.75" customHeight="1">
      <c r="A14" s="105" t="s">
        <v>11</v>
      </c>
      <c r="B14" s="34" t="str">
        <f>TopluTarihGirişi!H14</f>
        <v>10/Eki/2022-14/Eki/2022</v>
      </c>
      <c r="C14" s="22" t="str">
        <f>Matematik!C13</f>
        <v>M.4.1.2.1. En çok dört basamaklı doğal sayılarla toplama işlemini yapar</v>
      </c>
      <c r="D14" s="22" t="str">
        <f>Matematik!D13</f>
        <v>M.4.1.2.1. En çok dört basamaklı doğal sayılarla toplama işlemini yapar</v>
      </c>
      <c r="E14" s="22" t="str">
        <f>Matematik!E13</f>
        <v>M.4.1.3.1. En çok dört basamaklı doğal sayılarla çıkarma işlemini yapar.</v>
      </c>
      <c r="F14" s="22" t="str">
        <f>Matematik!F13</f>
        <v>M.4.1.3.1. En çok dört basamaklı doğal sayılarla çıkarma işlemini yapar.</v>
      </c>
      <c r="G14" s="22" t="str">
        <f>Matematik!G13</f>
        <v>M.4.1.3.1. En çok dört basamaklı doğal sayılarla çıkarma işlemini yapar.</v>
      </c>
      <c r="H14" s="34" t="str">
        <f>TopluTarihGirişi!H14</f>
        <v>10/Eki/2022-14/Eki/2022</v>
      </c>
      <c r="I14" s="16" t="str">
        <f>'Sosyal Bilgiler'!C13</f>
        <v>SB.4.1.5. Diğer bireylerin farklı özelliklerini saygı ile karşılar.</v>
      </c>
      <c r="J14" s="16" t="str">
        <f>'Sosyal Bilgiler'!D13</f>
        <v>SB.4.1.5. Diğer bireylerin farklı özelliklerini saygı ile karşılar.</v>
      </c>
      <c r="K14" s="16" t="str">
        <f>'Sosyal Bilgiler'!E13</f>
        <v>TEMA SONU DEĞERLENDİRME ÇALIŞMALARI</v>
      </c>
      <c r="L14" s="34" t="str">
        <f t="shared" si="6"/>
        <v>10/Eki/2022-14/Eki/2022</v>
      </c>
      <c r="M14" s="16" t="str">
        <f>'Fen Bilimleri'!C13</f>
        <v>F.4.1.2.2. Dünya’nın hareketleri sonucu gerçekleşen olayları açıklar.</v>
      </c>
      <c r="N14" s="16" t="str">
        <f>'Fen Bilimleri'!D13</f>
        <v>F.4.1.2.2. Dünya’nın hareketleri sonucu gerçekleşen olayları açıklar.</v>
      </c>
      <c r="O14" s="16" t="str">
        <f>'Fen Bilimleri'!E13</f>
        <v>F.4.1.2.2. Dünya’nın hareketleri sonucu gerçekleşen olayları açıklar.</v>
      </c>
      <c r="P14" s="34" t="str">
        <f t="shared" si="0"/>
        <v>10/Eki/2022-14/Eki/2022</v>
      </c>
      <c r="Q14" s="18" t="str">
        <f>Türkçe!C13</f>
        <v xml:space="preserve">ÇOCUK KALBİ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
</v>
      </c>
      <c r="R14" s="18" t="str">
        <f>Türkçe!D13</f>
        <v>T.4.3.1. Noktalama işaretlerine dikkat ederek sesli ve sessiz okur.</v>
      </c>
      <c r="S14" s="18" t="str">
        <f>Türkçe!E13</f>
        <v>T.4.3.12. Bağlamdan yararlanarak bilmediği kelime ve kelime gruplarının anlamını tahmin eder.</v>
      </c>
      <c r="T14" s="18" t="str">
        <f>Türkçe!F13</f>
        <v xml:space="preserve">T.4.3.16. Okuduğu metnin konusunu belirler.
T.4.3.18. Okuduğu metinle ilgili soruları cevaplar.
</v>
      </c>
      <c r="U14" s="18" t="str">
        <f>Türkçe!G13</f>
        <v>T.4.3.26. Metindeki gerçek ve hayalî ögeleri ayırt eder.</v>
      </c>
      <c r="V14" s="18" t="str">
        <f>Türkçe!H13</f>
        <v>T.4.4.10. Büyük harfleri ve noktalama işaretlerini uygun yerlerde kullanır. Soru işareti, konuşma çizgisi, nokta</v>
      </c>
      <c r="W14" s="18" t="str">
        <f>Türkçe!I13</f>
        <v xml:space="preserve">T.4.3.35. Bilgi kaynaklarını etkili bir şekilde kullanır.
T.4.3.36. Bilgi kaynaklarının güvenilirliğini sorgular.
</v>
      </c>
      <c r="X14" s="18" t="str">
        <f>Türkçe!J13</f>
        <v>T.4.3.37. Okuduğu metindeki olaylara ilişkin düşüncelerini ifade eder.</v>
      </c>
      <c r="Y14" s="34" t="str">
        <f t="shared" si="1"/>
        <v>10/Eki/2022-14/Eki/2022</v>
      </c>
      <c r="Z14" s="218" t="str">
        <f>Müzik!C13</f>
        <v>Mü.4.B.1. Temel müzik yazı ve öğelerini tanır.</v>
      </c>
      <c r="AA14" s="34" t="str">
        <f t="shared" si="2"/>
        <v>10/Eki/2022-14/Eki/2022</v>
      </c>
      <c r="AB14" s="35" t="str">
        <f>'Görsel Sanatlar'!C13</f>
        <v>4.1.5.Görsel sanat çalışmasında kompozisyon birliğini oluşturmak için seçimler yapar.</v>
      </c>
      <c r="AC14" s="34" t="str">
        <f t="shared" si="7"/>
        <v>10/Eki/2022-14/Eki/2022</v>
      </c>
      <c r="AD14" s="212" t="str">
        <f>'Beden Eğitimi ve Oyun'!C13</f>
        <v>O.4.1.1.3. Oyunlarda nesne kontrolü gerektiren hareketleri etkili kullanır</v>
      </c>
      <c r="AE14" s="212" t="str">
        <f>'Beden Eğitimi ve Oyun'!D13</f>
        <v>O.4.1.1.3. Oyunlarda nesne kontrolü gerektiren hareketleri etkili kullanır</v>
      </c>
      <c r="AF14" s="34" t="str">
        <f t="shared" si="3"/>
        <v>10/Eki/2022-14/Eki/2022</v>
      </c>
      <c r="AG14" s="31" t="str">
        <f>'Din Kültürü'!C13</f>
        <v>4.1.1. Dinî ifadeleri, günlük konuşmalarda doğru ve yerinde kullanır.Sevap ve Günah</v>
      </c>
      <c r="AH14" s="31" t="str">
        <f>'Din Kültürü'!D13</f>
        <v>4.1.2. Tekbir ve salavatı söyler..Tekbir ve Salavat</v>
      </c>
      <c r="AI14" s="34" t="str">
        <f t="shared" si="4"/>
        <v>10/Eki/2022-14/Eki/2022</v>
      </c>
      <c r="AJ14" s="31" t="str">
        <f>'İnsan Hakları'!C13</f>
        <v>Değerlendirme</v>
      </c>
      <c r="AK14" s="31" t="str">
        <f>'İnsan Hakları'!D13</f>
        <v>Değerlendirme</v>
      </c>
      <c r="AL14" s="34" t="str">
        <f t="shared" si="5"/>
        <v>10/Eki/2022-14/Eki/2022</v>
      </c>
      <c r="AM14" s="31" t="str">
        <f>'Trafik Güvenliği'!C13</f>
        <v xml:space="preserve">TG.4.1.4. Yaya olarak trafik kurallarına uyar. </v>
      </c>
      <c r="AN14" s="34" t="str">
        <f t="shared" si="9"/>
        <v>10/Eki/2022-14/Eki/2022</v>
      </c>
      <c r="AO14" s="101">
        <f>İNGİLİZCE!C13</f>
        <v>0</v>
      </c>
      <c r="AP14" s="101">
        <f>İNGİLİZCE!D13</f>
        <v>0</v>
      </c>
      <c r="AQ14" s="36"/>
      <c r="AR14" s="36"/>
      <c r="AS14" s="36"/>
    </row>
    <row r="15" spans="1:45" ht="57.75" customHeight="1">
      <c r="A15" s="105" t="s">
        <v>12</v>
      </c>
      <c r="B15" s="34" t="str">
        <f>TopluTarihGirişi!H15</f>
        <v>17/Eki/2022-21/Eki/2022</v>
      </c>
      <c r="C15" s="22" t="str">
        <f>Matematik!C14</f>
        <v>M.4.1.3.2. Üç basamaklı doğal sayılardan 10’un katı olan iki basamaklı doğal sayıları ve 100’ün katı olan üç basamaklı doğal sayıları zihinden çıkarır.</v>
      </c>
      <c r="D15" s="22" t="str">
        <f>Matematik!D14</f>
        <v>M.4.1.3.2. Üç basamaklı doğal sayılardan 10’un katı olan iki basamaklı doğal sayıları ve 100’ün katı olan üç basamaklı doğal sayıları zihinden çıkarır.</v>
      </c>
      <c r="E15" s="22" t="str">
        <f>Matematik!E14</f>
        <v>M.4.1.3.2. Üç basamaklı doğal sayılardan 10’un katı olan iki basamaklı doğal sayıları ve 100’ün katı olan üç basamaklı doğal sayıları zihinden çıkarır.</v>
      </c>
      <c r="F15" s="22" t="str">
        <f>Matematik!F14</f>
        <v>M.4.1.2.2.İki doğal sayının toplamını tahmin eder ve tahminini işlem sonucu ile karşılaştırır.</v>
      </c>
      <c r="G15" s="22" t="str">
        <f>Matematik!G14</f>
        <v>M.4.1.2.2.İki doğal sayının toplamını tahmin eder ve tahminini işlem sonucu ile karşılaştırır.</v>
      </c>
      <c r="H15" s="34" t="str">
        <f>TopluTarihGirişi!H15</f>
        <v>17/Eki/2022-21/Eki/2022</v>
      </c>
      <c r="I15" s="16" t="str">
        <f>'Sosyal Bilgiler'!C14</f>
        <v>SB.4.2.1. Sözlü, yazılı, görsel kaynaklar ve nesnelerden yararlanarak aile tarihi çalışması yapar.</v>
      </c>
      <c r="J15" s="16" t="str">
        <f>'Sosyal Bilgiler'!D14</f>
        <v>SB.4.2.1. Sözlü, yazılı, görsel kaynaklar ve nesnelerden yararlanarak aile tarihi çalışması yapar.</v>
      </c>
      <c r="K15" s="16" t="str">
        <f>'Sosyal Bilgiler'!E14</f>
        <v>SB.4.2.1. Sözlü, yazılı, görsel kaynaklar ve nesnelerden yararlanarak aile tarihi çalışması yapar.</v>
      </c>
      <c r="L15" s="34" t="str">
        <f t="shared" si="6"/>
        <v>17/Eki/2022-21/Eki/2022</v>
      </c>
      <c r="M15" s="16" t="str">
        <f>'Fen Bilimleri'!C14</f>
        <v>F.4.2.1.1. Canlı yaşamı ve besin içerikleri arasındaki ilişkiyi açıklar</v>
      </c>
      <c r="N15" s="16" t="str">
        <f>'Fen Bilimleri'!D14</f>
        <v>F.4.2.1.1. Canlı yaşamı ve besin içerikleri arasındaki ilişkiyi açıklar</v>
      </c>
      <c r="O15" s="16" t="str">
        <f>'Fen Bilimleri'!E14</f>
        <v>F.4.2.1.1. Canlı yaşamı ve besin içerikleri arasındaki ilişkiyi açıklar</v>
      </c>
      <c r="P15" s="34" t="str">
        <f t="shared" si="0"/>
        <v>17/Eki/2022-21/Eki/2022</v>
      </c>
      <c r="Q15" s="18" t="str">
        <f>Türkçe!C14</f>
        <v xml:space="preserve">ÇOK KİTAP OKURDU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
</v>
      </c>
      <c r="R15" s="18" t="str">
        <f>Türkçe!D14</f>
        <v>T.4.3.1. Noktalama işaretlerine dikkat ederek sesli ve sessiz okur.</v>
      </c>
      <c r="S15" s="18" t="str">
        <f>Türkçe!E14</f>
        <v>T.4.3.12. Bağlamdan yararlanarak bilmediği kelime ve kelime gruplarının anlamını tahmin eder.</v>
      </c>
      <c r="T15" s="18" t="str">
        <f>Türkçe!F14</f>
        <v xml:space="preserve">T.4.3.16. Okuduğu metnin konusunu belirler.
T.4.3.18. Okuduğu metinle ilgili soruları cevaplar.
</v>
      </c>
      <c r="U15" s="18" t="str">
        <f>Türkçe!G14</f>
        <v>T.4.3.26. Metindeki gerçek ve hayalî ögeleri ayırt eder.</v>
      </c>
      <c r="V15" s="18" t="str">
        <f>Türkçe!H14</f>
        <v>T.4.4.10. Büyük harfleri ve noktalama işaretlerini uygun yerlerde kullanır. Soru işareti, konuşma çizgisi, nokta</v>
      </c>
      <c r="W15" s="18" t="str">
        <f>Türkçe!I14</f>
        <v xml:space="preserve">T.4.3.35. Bilgi kaynaklarını etkili bir şekilde kullanır.
T.4.3.36. Bilgi kaynaklarının güvenilirliğini sorgular.
</v>
      </c>
      <c r="X15" s="18" t="str">
        <f>Türkçe!J14</f>
        <v>T.4.3.37. Okuduğu metindeki olaylara ilişkin düşüncelerini ifade eder.</v>
      </c>
      <c r="Y15" s="34" t="str">
        <f t="shared" si="1"/>
        <v>17/Eki/2022-21/Eki/2022</v>
      </c>
      <c r="Z15" s="218" t="str">
        <f>Müzik!C14</f>
        <v>Mü.4.B.1. Temel müzik yazı ve öğelerini tanır.</v>
      </c>
      <c r="AA15" s="34" t="str">
        <f t="shared" si="2"/>
        <v>17/Eki/2022-21/Eki/2022</v>
      </c>
      <c r="AB15" s="35" t="str">
        <f>'Görsel Sanatlar'!C14</f>
        <v>4.1.6.İki boyutlu yüzey üzerinde derinlik etkisi yaratır.</v>
      </c>
      <c r="AC15" s="34" t="str">
        <f t="shared" si="7"/>
        <v>17/Eki/2022-21/Eki/2022</v>
      </c>
      <c r="AD15" s="212" t="str">
        <f>'Beden Eğitimi ve Oyun'!C14</f>
        <v>O.4.1.1.3. Oyunlarda nesne kontrolü gerektiren hareketleri etkili kullanır</v>
      </c>
      <c r="AE15" s="212" t="str">
        <f>'Beden Eğitimi ve Oyun'!D14</f>
        <v>O.4.1.1.3. Oyunlarda nesne kontrolü gerektiren hareketleri etkili kullanır</v>
      </c>
      <c r="AF15" s="34" t="str">
        <f t="shared" si="3"/>
        <v>17/Eki/2022-21/Eki/2022</v>
      </c>
      <c r="AG15" s="31" t="str">
        <f>'Din Kültürü'!C14</f>
        <v>4.1.2. Tekbir ve salavatı söyler..Tekbir ve Salavat</v>
      </c>
      <c r="AH15" s="31" t="str">
        <f>'Din Kültürü'!D14</f>
        <v xml:space="preserve">Ölçme ve değerlendirme. Bilgi seviyelerinin tesbiti.     1. Yazılı Yoklama  </v>
      </c>
      <c r="AI15" s="34" t="str">
        <f t="shared" si="4"/>
        <v>17/Eki/2022-21/Eki/2022</v>
      </c>
      <c r="AJ15" s="31" t="str">
        <f>'İnsan Hakları'!C14</f>
        <v>Y4.2.1. Hak, özgürlük ve sorumluluk arasındaki ilişkiyi fark eder.</v>
      </c>
      <c r="AK15" s="31" t="str">
        <f>'İnsan Hakları'!D14</f>
        <v>Y4.2.1. Hak, özgürlük ve sorumluluk arasındaki ilişkiyi fark eder.</v>
      </c>
      <c r="AL15" s="34" t="str">
        <f t="shared" si="5"/>
        <v>17/Eki/2022-21/Eki/2022</v>
      </c>
      <c r="AM15" s="31" t="str">
        <f>'Trafik Güvenliği'!C14</f>
        <v>TG.4.1.4. Yaya olarak trafik kurallarına uyar.</v>
      </c>
      <c r="AN15" s="34" t="str">
        <f t="shared" si="9"/>
        <v>17/Eki/2022-21/Eki/2022</v>
      </c>
      <c r="AO15" s="101">
        <f>İNGİLİZCE!C14</f>
        <v>0</v>
      </c>
      <c r="AP15" s="101">
        <f>İNGİLİZCE!D14</f>
        <v>0</v>
      </c>
      <c r="AQ15" s="36"/>
      <c r="AR15" s="36"/>
      <c r="AS15" s="36"/>
    </row>
    <row r="16" spans="1:45" ht="39.75">
      <c r="A16" s="105" t="s">
        <v>13</v>
      </c>
      <c r="B16" s="34" t="str">
        <f>TopluTarihGirişi!H16</f>
        <v>24/Eki/2022-28/Eki/2022</v>
      </c>
      <c r="C16" s="22" t="str">
        <f>Matematik!C15</f>
        <v>M.4.1.2.2.İki doğal sayının toplamını tahmin eder ve tahminini işlem sonucu ile karşılaştırır</v>
      </c>
      <c r="D16" s="22" t="str">
        <f>Matematik!D15</f>
        <v>M.4.1.2.2.İki doğal sayının toplamını tahmin eder ve tahminini işlem sonucu ile karşılaştırır</v>
      </c>
      <c r="E16" s="22" t="str">
        <f>Matematik!E15</f>
        <v>M.4.1.2.3. En çok dört basamaklı doğal sayıları 100’ün katlarıyla zihinden toplar.</v>
      </c>
      <c r="F16" s="22" t="str">
        <f>Matematik!F15</f>
        <v>M.4.1.2.3. En çok dört basamaklı doğal sayıları 100’ün katlarıyla zihinden toplar.</v>
      </c>
      <c r="G16" s="22" t="str">
        <f>Matematik!G15</f>
        <v>M.4.1.2.3. En çok dört basamaklı doğal sayıları 100’ün katlarıyla zihinden toplar.</v>
      </c>
      <c r="H16" s="34" t="str">
        <f>TopluTarihGirişi!H16</f>
        <v>24/Eki/2022-28/Eki/2022</v>
      </c>
      <c r="I16" s="16" t="str">
        <f>'Sosyal Bilgiler'!C15</f>
        <v>SB.4.2.2. Ailesi ve çevresindeki millî kültürü yansıtan ögeleri araştırarak örnekler verir.</v>
      </c>
      <c r="J16" s="16" t="str">
        <f>'Sosyal Bilgiler'!D15</f>
        <v>SB.4.2.2. Ailesi ve çevresindeki millî kültürü yansıtan ögeleri araştırarak örnekler verir.</v>
      </c>
      <c r="K16" s="16" t="str">
        <f>'Sosyal Bilgiler'!E15</f>
        <v>SB.4.2.2. Ailesi ve çevresindeki millî kültürü yansıtan ögeleri araştırarak örnekler verir.</v>
      </c>
      <c r="L16" s="34" t="str">
        <f t="shared" si="6"/>
        <v>24/Eki/2022-28/Eki/2022</v>
      </c>
      <c r="M16" s="16" t="str">
        <f>'Fen Bilimleri'!C15</f>
        <v>F.4.2.1.2. Su ve minerallerin bütün besinlerde bulunduğu çıkarımını yapar.</v>
      </c>
      <c r="N16" s="16" t="str">
        <f>'Fen Bilimleri'!D15</f>
        <v>F.4.2.1.2. Su ve minerallerin bütün besinlerde bulunduğu çıkarımını yapar.</v>
      </c>
      <c r="O16" s="16" t="str">
        <f>'Fen Bilimleri'!E15</f>
        <v>F.4.2.1.2. Su ve minerallerin bütün besinlerde bulunduğu çıkarımını yapar.</v>
      </c>
      <c r="P16" s="34" t="str">
        <f t="shared" si="0"/>
        <v>24/Eki/2022-28/Eki/2022</v>
      </c>
      <c r="Q16" s="18" t="str">
        <f>Türkçe!C15</f>
        <v>ATATÜRK ARALARINDAYDI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</v>
      </c>
      <c r="R16" s="18" t="str">
        <f>Türkçe!D15</f>
        <v>T.4.3.3. Şiir okur.</v>
      </c>
      <c r="S16" s="18" t="str">
        <f>Türkçe!E15</f>
        <v>T.4.3.12. Bağlamdan yararlanarak bilmediği kelime ve kelime gruplarının anlamını tahmin eder.</v>
      </c>
      <c r="T16" s="18" t="str">
        <f>Türkçe!F15</f>
        <v xml:space="preserve">T.4.3.17. Metnin ana fikri/ana duygusunu belirler.
T.4.3.18. Okuduğu metinle ilgili soruları cevaplar.
</v>
      </c>
      <c r="U16" s="18" t="str">
        <f>Türkçe!G15</f>
        <v>T.4.3.21. Okuduğu metnin içeriğine uygun başlık belirler.</v>
      </c>
      <c r="V16" s="18" t="str">
        <f>Türkçe!H15</f>
        <v>T.4.4.10. Büyük harfleri ve noktalama işaretlerini uygun yerlerde kullanır. Kesme İşareti</v>
      </c>
      <c r="W16" s="18" t="str">
        <f>Türkçe!I15</f>
        <v>T.4.4.21. Yazma stratejilerini uygular.</v>
      </c>
      <c r="X16" s="18" t="str">
        <f>Türkçe!J15</f>
        <v>T.4.4.4. Bilgilendirici metin yazar</v>
      </c>
      <c r="Y16" s="34" t="str">
        <f t="shared" si="1"/>
        <v>24/Eki/2022-28/Eki/2022</v>
      </c>
      <c r="Z16" s="218" t="str">
        <f>Müzik!C15</f>
        <v>Mü.4.B.1. Temel müzik yazı ve öğelerini tanır.</v>
      </c>
      <c r="AA16" s="34" t="str">
        <f t="shared" si="2"/>
        <v>24/Eki/2022-28/Eki/2022</v>
      </c>
      <c r="AB16" s="35" t="str">
        <f>'Görsel Sanatlar'!C15</f>
        <v>4.1.7.Gözleme dayalı çizimlerinde kontur çizgisini ve gölgeleme tekniklerini kullanır.</v>
      </c>
      <c r="AC16" s="34" t="str">
        <f t="shared" si="7"/>
        <v>24/Eki/2022-28/Eki/2022</v>
      </c>
      <c r="AD16" s="212" t="str">
        <f>'Beden Eğitimi ve Oyun'!C15</f>
        <v>O.4.1.1.4. Özgün, modern danslar yapar</v>
      </c>
      <c r="AE16" s="212" t="str">
        <f>'Beden Eğitimi ve Oyun'!D15</f>
        <v>O.4.1.1.4. Özgün, modern danslar yapar</v>
      </c>
      <c r="AF16" s="34" t="str">
        <f t="shared" si="3"/>
        <v>24/Eki/2022-28/Eki/2022</v>
      </c>
      <c r="AG16" s="31" t="str">
        <f>'Din Kültürü'!C15</f>
        <v>2. Dilek ve Dualarda Geçen Dinî İfadeler
Cumhuriyet Bayramı (29 Ekim )</v>
      </c>
      <c r="AH16" s="31" t="str">
        <f>'Din Kültürü'!D15</f>
        <v>4.1.3. Dilek ve dualarda kullanılan dinî ifadelere örnekler verir.</v>
      </c>
      <c r="AI16" s="34" t="str">
        <f t="shared" si="4"/>
        <v>24/Eki/2022-28/Eki/2022</v>
      </c>
      <c r="AJ16" s="31" t="str">
        <f>'İnsan Hakları'!C15</f>
        <v>Y4.2.2. İnsan olma sorumluluğunu taşımanın yollarını açıklar.</v>
      </c>
      <c r="AK16" s="31" t="str">
        <f>'İnsan Hakları'!D15</f>
        <v>Y4.2.2. İnsan olma sorumluluğunu taşımanın yollarını açıklar.</v>
      </c>
      <c r="AL16" s="34" t="str">
        <f t="shared" si="5"/>
        <v>24/Eki/2022-28/Eki/2022</v>
      </c>
      <c r="AM16" s="31" t="str">
        <f>'Trafik Güvenliği'!C15</f>
        <v>TG.4.1.5. Günlük yaşantısında çevresindeki güvenli yolları kullanır.</v>
      </c>
      <c r="AN16" s="34" t="str">
        <f t="shared" si="9"/>
        <v>24/Eki/2022-28/Eki/2022</v>
      </c>
      <c r="AO16" s="101">
        <f>İNGİLİZCE!C15</f>
        <v>0</v>
      </c>
      <c r="AP16" s="101">
        <f>İNGİLİZCE!D15</f>
        <v>0</v>
      </c>
      <c r="AQ16" s="36"/>
      <c r="AR16" s="36"/>
      <c r="AS16" s="36"/>
    </row>
    <row r="17" spans="1:45" ht="45" customHeight="1">
      <c r="A17" s="105" t="s">
        <v>14</v>
      </c>
      <c r="B17" s="34" t="str">
        <f>TopluTarihGirişi!H17</f>
        <v>31/Eki/2022-04/Kas/2022</v>
      </c>
      <c r="C17" s="22" t="str">
        <f>Matematik!C16</f>
        <v xml:space="preserve">M.4.1.2.3. En çok dört basamaklı doğal sayıları 100’ün katlarıyla zihinden toplar. 1 saat </v>
      </c>
      <c r="D17" s="22" t="str">
        <f>Matematik!D16</f>
        <v>M.4.1.2.4. Doğal sayılarla toplama işlemini gerektiren problemleri çözer.</v>
      </c>
      <c r="E17" s="22" t="str">
        <f>Matematik!E16</f>
        <v>M.4.1.2.4. Doğal sayılarla toplama işlemini gerektiren problemleri çözer.</v>
      </c>
      <c r="F17" s="22" t="str">
        <f>Matematik!F16</f>
        <v>M.4.1.2.4. Doğal sayılarla toplama işlemini gerektiren problemleri çözer.</v>
      </c>
      <c r="G17" s="22" t="str">
        <f>Matematik!G16</f>
        <v>29 EKİM CUMHURİYET BAYRAMI</v>
      </c>
      <c r="H17" s="34" t="str">
        <f>TopluTarihGirişi!H17</f>
        <v>31/Eki/2022-04/Kas/2022</v>
      </c>
      <c r="I17" s="16" t="str">
        <f>'Sosyal Bilgiler'!C16</f>
        <v>SB.4.2.3. Geleneksel çocuk oyunlarını değişim ve süreklilik açısından günümüzdeki oyunlarla karşılaştırır.</v>
      </c>
      <c r="J17" s="16" t="str">
        <f>'Sosyal Bilgiler'!D16</f>
        <v>SB.4.2.3. Geleneksel çocuk oyunlarını değişim ve süreklilik açısından günümüzdeki oyunlarla karşılaştırır.</v>
      </c>
      <c r="K17" s="16" t="str">
        <f>'Sosyal Bilgiler'!E16</f>
        <v>SB.4.2.3. Geleneksel çocuk oyunlarını değişim ve süreklilik açısından günümüzdeki oyunlarla karşılaştırır.</v>
      </c>
      <c r="L17" s="34" t="str">
        <f t="shared" si="6"/>
        <v>31/Eki/2022-04/Kas/2022</v>
      </c>
      <c r="M17" s="16" t="str">
        <f>'Fen Bilimleri'!C16</f>
        <v>F.4.2.1.3. Sağlıklı bir yaşam için besinlerin tazeliğinin ve doğallığının önemini, araştırma verilerine dayalı olarak tartışır</v>
      </c>
      <c r="N17" s="16" t="str">
        <f>'Fen Bilimleri'!D16</f>
        <v>F.4.2.1.3. Sağlıklı bir yaşam için besinlerin tazeliğinin ve doğallığının önemini, araştırma verilerine dayalı olarak tartışır</v>
      </c>
      <c r="O17" s="16" t="str">
        <f>'Fen Bilimleri'!E16</f>
        <v>F.4.2.1.3. Sağlıklı bir yaşam için besinlerin tazeliğinin ve doğallığının önemini, araştırma verilerine dayalı olarak tartışır</v>
      </c>
      <c r="P17" s="34" t="str">
        <f t="shared" si="0"/>
        <v>31/Eki/2022-04/Kas/2022</v>
      </c>
      <c r="Q17" s="18" t="str">
        <f>Türkçe!C16</f>
        <v xml:space="preserve">EFELERİN EFESİ HEYGİDİNİN EFESİ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T.4.3.1. Noktalama işaretlerine dikkat ederek sesli ve sessiz okur.
</v>
      </c>
      <c r="R17" s="18" t="str">
        <f>Türkçe!D16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</v>
      </c>
      <c r="S17" s="18" t="str">
        <f>Türkçe!E16</f>
        <v>T.4.3.18. Okuduğu metinle ilgili soruları cevaplar.</v>
      </c>
      <c r="T17" s="18" t="str">
        <f>Türkçe!F16</f>
        <v>T.4.3.19. Metinle ilgili sorular sorar.</v>
      </c>
      <c r="U17" s="18" t="str">
        <f>Türkçe!G16</f>
        <v>T.4.4.4. Bilgilendirici metin yazar.</v>
      </c>
      <c r="V17" s="18" t="str">
        <f>Türkçe!H16</f>
        <v xml:space="preserve">T.4.4.10. Büyük harfleri ve noktalama işaretlerini uygun yerlerde kullanır. Tırnak İşareti
                                                                                                  </v>
      </c>
      <c r="W17" s="18" t="str">
        <f>Türkçe!I16</f>
        <v xml:space="preserve">T.4.3.21. Okuduğu metnin içeriğine uygun başlık belirler.  </v>
      </c>
      <c r="X17" s="18" t="str">
        <f>Türkçe!J16</f>
        <v>T.4.1.12. Dinleme stratejilerini uygular</v>
      </c>
      <c r="Y17" s="34" t="str">
        <f t="shared" si="1"/>
        <v>31/Eki/2022-04/Kas/2022</v>
      </c>
      <c r="Z17" s="218" t="str">
        <f>Müzik!C16</f>
        <v>Mü.4.A.4. Belirli gün ve haftaların anlamına uygun müzikler söyler.</v>
      </c>
      <c r="AA17" s="34" t="str">
        <f t="shared" si="2"/>
        <v>31/Eki/2022-04/Kas/2022</v>
      </c>
      <c r="AB17" s="35" t="str">
        <f>'Görsel Sanatlar'!C16</f>
        <v>G.4.2.1. Sanatçı ve zanaatkârın rollerini söyler.</v>
      </c>
      <c r="AC17" s="34" t="str">
        <f t="shared" si="7"/>
        <v>31/Eki/2022-04/Kas/2022</v>
      </c>
      <c r="AD17" s="212" t="str">
        <f>'Beden Eğitimi ve Oyun'!C16</f>
        <v>BO.4.2.3.1. Bayram, kutlama ve törenlerde sorumluluk alır.</v>
      </c>
      <c r="AE17" s="212" t="str">
        <f>'Beden Eğitimi ve Oyun'!D16</f>
        <v>BO.4.2.3.1. Bayram, kutlama ve törenlerde sorumluluk alır.</v>
      </c>
      <c r="AF17" s="34" t="str">
        <f t="shared" si="3"/>
        <v>31/Eki/2022-04/Kas/2022</v>
      </c>
      <c r="AG17" s="31" t="str">
        <f>'Din Kültürü'!C16</f>
        <v>4.1.4. Sübhaneke duasını okur, anlamını söyler.</v>
      </c>
      <c r="AH17" s="31" t="str">
        <f>'Din Kültürü'!D16</f>
        <v>4.1.4. Sübhaneke duasını okur, anlamını söyler.</v>
      </c>
      <c r="AI17" s="34" t="str">
        <f t="shared" si="4"/>
        <v>31/Eki/2022-04/Kas/2022</v>
      </c>
      <c r="AJ17" s="31" t="str">
        <f>'İnsan Hakları'!C16</f>
        <v>Y4.2.3. Hak ve özgürlüklerini kullanabilen ve kullanamayan çocukların yaşantılarını karşılaştırır.</v>
      </c>
      <c r="AK17" s="31" t="str">
        <f>'İnsan Hakları'!D16</f>
        <v>Y4.2.3. Hak ve özgürlüklerini kullanabilen ve kullanamayan çocukların yaşantılarını karşılaştırır.</v>
      </c>
      <c r="AL17" s="34" t="str">
        <f t="shared" si="5"/>
        <v>31/Eki/2022-04/Kas/2022</v>
      </c>
      <c r="AM17" s="31" t="str">
        <f>'Trafik Güvenliği'!C16</f>
        <v>TG.4.1.5. Günlük yaşantısında çevresindeki güvenli yolları kullanır.</v>
      </c>
      <c r="AN17" s="34" t="str">
        <f t="shared" si="9"/>
        <v>31/Eki/2022-04/Kas/2022</v>
      </c>
      <c r="AO17" s="101">
        <f>İNGİLİZCE!C16</f>
        <v>8</v>
      </c>
      <c r="AP17" s="101">
        <f>İNGİLİZCE!D16</f>
        <v>9</v>
      </c>
      <c r="AQ17" s="36"/>
      <c r="AR17" s="36"/>
      <c r="AS17" s="36"/>
    </row>
    <row r="18" spans="1:45" ht="45" customHeight="1">
      <c r="A18" s="105" t="s">
        <v>15</v>
      </c>
      <c r="B18" s="34" t="str">
        <f>TopluTarihGirişi!H18</f>
        <v>07/Kas/2022-11/Kas/2022</v>
      </c>
      <c r="C18" s="22" t="str">
        <f>Matematik!C17</f>
        <v>M.4.1.3.3. Doğal sayılarla yapılan çıkarma işleminin sonucunu tahmin eder, tahminini işlem sonucuyla karşılaştırır.</v>
      </c>
      <c r="D18" s="22" t="str">
        <f>Matematik!D17</f>
        <v>1. DÖNEM 1. YAZILI YOKLAMA</v>
      </c>
      <c r="E18" s="22" t="str">
        <f>Matematik!E17</f>
        <v>M.4.1.3.3. Doğal sayılarla yapılan çıkarma işleminin sonucunu tahmin eder, tahminini işlem sonucuyla karşılaştırır.</v>
      </c>
      <c r="F18" s="22" t="str">
        <f>Matematik!F17</f>
        <v>M.4.1.3.3. Doğal sayılarla yapılan çıkarma işleminin sonucunu tahmin eder, tahminini işlem sonucuyla karşılaştırır.</v>
      </c>
      <c r="G18" s="22" t="str">
        <f>Matematik!G17</f>
        <v>M.4.1.3.3. Doğal sayılarla yapılan çıkarma işleminin sonucunu tahmin eder, tahminini işlem sonucuyla karşılaştırır.</v>
      </c>
      <c r="H18" s="34" t="str">
        <f>TopluTarihGirişi!H18</f>
        <v>07/Kas/2022-11/Kas/2022</v>
      </c>
      <c r="I18" s="16" t="str">
        <f>'Sosyal Bilgiler'!C17</f>
        <v>SB.4.2.4. Millî Mücadele kahramanlarının hayatlarından hareketle Millî Mücadele’nin önemini kavrar</v>
      </c>
      <c r="J18" s="16" t="str">
        <f>'Sosyal Bilgiler'!D17</f>
        <v>SB.4.2.4. Millî Mücadele kahramanlarının hayatlarından hareketle Millî Mücadele’nin önemini kavrar</v>
      </c>
      <c r="K18" s="16" t="str">
        <f>'Sosyal Bilgiler'!E17</f>
        <v>SB.4.2.4. Millî Mücadele kahramanlarının hayatlarından hareketle Millî Mücadele’nin önemini kavrar</v>
      </c>
      <c r="L18" s="34" t="str">
        <f t="shared" si="6"/>
        <v>07/Kas/2022-11/Kas/2022</v>
      </c>
      <c r="M18" s="16" t="str">
        <f>'Fen Bilimleri'!C17</f>
        <v>F.4.2.1.4. İnsan sağlığı ile dengeli beslenmeyi ilişkilendirir</v>
      </c>
      <c r="N18" s="16" t="str">
        <f>'Fen Bilimleri'!D17</f>
        <v>F.4.2.1.4. İnsan sağlığı ile dengeli beslenmeyi ilişkilendirir</v>
      </c>
      <c r="O18" s="16" t="str">
        <f>'Fen Bilimleri'!E17</f>
        <v>F.4.2.1.4. İnsan sağlığı ile dengeli beslenmeyi ilişkilendirir</v>
      </c>
      <c r="P18" s="34" t="str">
        <f t="shared" si="0"/>
        <v>07/Kas/2022-11/Kas/2022</v>
      </c>
      <c r="Q18" s="18" t="str">
        <f>Türkçe!C17</f>
        <v xml:space="preserve">ŞERİFE BACI
(DİNLEME /İZLEME METNİ)          VECİHİ HÜRKUŞ OKUMA                                        T.4.1.1. Görselden/görsellerden hareketle dinleyeceği/izleyeceği metnin konusunu tahmin eder.
   </v>
      </c>
      <c r="R18" s="18" t="str">
        <f>Türkçe!D17</f>
        <v xml:space="preserve"> T.4.1.9.Dinledikleriyle/izledikleriyle ilgili görüşlerini ifade eder.</v>
      </c>
      <c r="S18" s="18" t="str">
        <f>Türkçe!E17</f>
        <v xml:space="preserve"> T.4.1.4.Dinlediklerinde/izlediklerinde geçen, bilmediği kelimelerin anlamını tahmin eder.</v>
      </c>
      <c r="T18" s="18" t="str">
        <f>Türkçe!F17</f>
        <v>T.4.1.7. Dinlediklerine/izlediklerine yönelik sorulara cevap verir.</v>
      </c>
      <c r="U18" s="18" t="str">
        <f>Türkçe!G18</f>
        <v>T.4.1.9. Dinledikleriyle/izledikleriyle ilgili görüşlerini ifade eder.</v>
      </c>
      <c r="V18" s="18" t="str">
        <f>Türkçe!H18</f>
        <v xml:space="preserve">T.4.1.11. Dinlediklerinin/izlediklerinin içeriğini değerlendirir.
</v>
      </c>
      <c r="W18" s="18" t="str">
        <f>Türkçe!I17</f>
        <v>KURTULUŞ
 (Serbest Okuma)
T.4.3.1. Noktalama işaretlerine dikkat ederek sesli ve sessiz okur.</v>
      </c>
      <c r="X18" s="18" t="str">
        <f>Türkçe!J17</f>
        <v>TEMA SONU DEĞERLENDİRME</v>
      </c>
      <c r="Y18" s="34" t="str">
        <f t="shared" si="1"/>
        <v>07/Kas/2022-11/Kas/2022</v>
      </c>
      <c r="Z18" s="218" t="str">
        <f>Müzik!C17</f>
        <v>Mü.4.B.1. Temel müzik yazı ve öğelerini tanır.</v>
      </c>
      <c r="AA18" s="34" t="str">
        <f t="shared" si="2"/>
        <v>07/Kas/2022-11/Kas/2022</v>
      </c>
      <c r="AB18" s="35" t="str">
        <f>'Görsel Sanatlar'!C17</f>
        <v>G.4.2.2. Türk kültürüne ve diğer kültürlere ait mimari yapıların belirgin özelliklerini karşılaştırır</v>
      </c>
      <c r="AC18" s="34" t="str">
        <f t="shared" si="7"/>
        <v>07/Kas/2022-11/Kas/2022</v>
      </c>
      <c r="AD18" s="212" t="str">
        <f>'Beden Eğitimi ve Oyun'!C17</f>
        <v>BO.4.2.3.1. Bayram, kutlama ve törenlerde sorumluluk alır.</v>
      </c>
      <c r="AE18" s="212" t="str">
        <f>'Beden Eğitimi ve Oyun'!D17</f>
        <v>BO.4.2.3.1. Bayram, kutlama ve törenlerde sorumluluk alır.</v>
      </c>
      <c r="AF18" s="34" t="str">
        <f t="shared" si="3"/>
        <v>07/Kas/2022-11/Kas/2022</v>
      </c>
      <c r="AG18" s="31" t="str">
        <f>'Din Kültürü'!C17</f>
        <v>Ünitemizi Değerlendirelim</v>
      </c>
      <c r="AH18" s="31" t="str">
        <f>'Din Kültürü'!D17</f>
        <v>4.2.1. İslam’ın inanç esaslarını sıralar.</v>
      </c>
      <c r="AI18" s="34" t="str">
        <f t="shared" si="4"/>
        <v>07/Kas/2022-11/Kas/2022</v>
      </c>
      <c r="AJ18" s="31" t="str">
        <f>'İnsan Hakları'!C17</f>
        <v>Y4.2.4. Hak ve özgürlüklerinin ihlal edildiği ya da kısıtlandığı durumlarda hissettiklerini ifade eder.</v>
      </c>
      <c r="AK18" s="31" t="str">
        <f>'İnsan Hakları'!D17</f>
        <v>Y4.2.4. Hak ve özgürlüklerinin ihlal edildiği ya da kısıtlandığı durumlarda hissettiklerini ifade eder.</v>
      </c>
      <c r="AL18" s="34" t="str">
        <f t="shared" si="5"/>
        <v>07/Kas/2022-11/Kas/2022</v>
      </c>
      <c r="AM18" s="31" t="str">
        <f>'Trafik Güvenliği'!C17</f>
        <v>TG.4.1.6. Taşıt trafiğine kapalı alanlarda oyun araçlarını güvenli kullanır.</v>
      </c>
      <c r="AN18" s="34" t="str">
        <f t="shared" si="9"/>
        <v>07/Kas/2022-11/Kas/2022</v>
      </c>
      <c r="AO18" s="101">
        <f>İNGİLİZCE!C17</f>
        <v>0</v>
      </c>
      <c r="AP18" s="101">
        <f>İNGİLİZCE!D17</f>
        <v>0</v>
      </c>
      <c r="AQ18" s="36"/>
      <c r="AR18" s="36"/>
      <c r="AS18" s="36"/>
    </row>
    <row r="19" spans="1:45" ht="82.5" customHeight="1">
      <c r="A19" s="105" t="s">
        <v>16</v>
      </c>
      <c r="B19" s="34" t="str">
        <f>TopluTarihGirişi!H19</f>
        <v>21/Kas/2022-25/Kas/2022</v>
      </c>
      <c r="C19" s="22" t="str">
        <f>Matematik!C18</f>
        <v>M.4.1.3.4. Doğal sayılarla toplama ve çıkarma işlemini gerektiren problemleri çözer.</v>
      </c>
      <c r="D19" s="22" t="str">
        <f>Matematik!D18</f>
        <v>M.4.1.3.4. Doğal sayılarla toplama ve çıkarma işlemini gerektiren problemleri çözer.</v>
      </c>
      <c r="E19" s="22" t="str">
        <f>Matematik!E18</f>
        <v>10 KASIM ATATÜRK'Ü ANMA</v>
      </c>
      <c r="F19" s="22" t="str">
        <f>Matematik!F18</f>
        <v>M.4.1.3.4. Doğal sayılarla toplama ve çıkarma işlemini gerektiren problemleri çözer.</v>
      </c>
      <c r="G19" s="22" t="str">
        <f>Matematik!G18</f>
        <v>M.4.1.3.4. Doğal sayılarla toplama ve çıkarma işlemini gerektiren problemleri çözer.</v>
      </c>
      <c r="H19" s="34" t="str">
        <f>TopluTarihGirişi!H19</f>
        <v>21/Kas/2022-25/Kas/2022</v>
      </c>
      <c r="I19" s="16" t="str">
        <f>'Sosyal Bilgiler'!C18</f>
        <v>SB.4.2.4. Millî Mücadele kahramanlarının hayatlarından hareketle Millî Mücadele’nin önemini kavrar</v>
      </c>
      <c r="J19" s="16" t="str">
        <f>'Sosyal Bilgiler'!D18</f>
        <v>SB.4.2.4. Millî Mücadele kahramanlarının hayatlarından hareketle Millî Mücadele’nin önemini kavrar</v>
      </c>
      <c r="K19" s="16" t="str">
        <f>'Sosyal Bilgiler'!E18</f>
        <v>SB.4.2.4. Millî Mücadele kahramanlarının hayatlarından hareketle Millî Mücadele’nin önemini kavrar</v>
      </c>
      <c r="L19" s="34" t="str">
        <f t="shared" si="6"/>
        <v>21/Kas/2022-25/Kas/2022</v>
      </c>
      <c r="M19" s="16" t="str">
        <f>'Fen Bilimleri'!C18</f>
        <v>F.4.2.1.5. Alkol ve sigara kullanımının insan sağlığına olan olumsuz etkilerinin farkına varır.</v>
      </c>
      <c r="N19" s="16" t="str">
        <f>'Fen Bilimleri'!D18</f>
        <v>F.4.2.1.5. Alkol ve sigara kullanımının insan sağlığına olan olumsuz etkilerinin farkına varır.</v>
      </c>
      <c r="O19" s="16" t="str">
        <f>'Fen Bilimleri'!E18</f>
        <v>F.4.2.1.5. Alkol ve sigara kullanımının insan sağlığına olan olumsuz etkilerinin farkına varır.</v>
      </c>
      <c r="P19" s="34" t="str">
        <f t="shared" si="0"/>
        <v>21/Kas/2022-25/Kas/2022</v>
      </c>
      <c r="Q19" s="18" t="str">
        <f>Türkçe!C18</f>
        <v>SEVGİ ÇUVALI                                                               T.4.3.14. Görsellerden ve başlıktan hareketle okuyacağı metnin konusunu tahmin eder.</v>
      </c>
      <c r="R19" s="18" t="str">
        <f>Türkçe!D18</f>
        <v xml:space="preserve">  T.4.3.2. Vurgu, tonlama ve telaffuza dikkat ederek okur.                                                                                                
</v>
      </c>
      <c r="S19" s="18" t="str">
        <f>Türkçe!E18</f>
        <v>T.4.3.12. Bağlamdan yararlanarak bilmediği kelime ve kelime gruplarının anlamını tahmin eder.</v>
      </c>
      <c r="T19" s="18" t="str">
        <f>Türkçe!F18</f>
        <v xml:space="preserve">T.4.3.16. Okuduğu metnin konusunu belirler                                                                                                                       T.4.3.17. Metnin ana fikri/ana duygusunu belirler.                                                                                                                </v>
      </c>
      <c r="U19" s="18" t="str">
        <f>Türkçe!G17</f>
        <v>10 KASIM ATATÜRK'Ü ANMA</v>
      </c>
      <c r="V19" s="18" t="str">
        <f>Türkçe!H17</f>
        <v>10 KASIM ATATÜRK'Ü ANMA</v>
      </c>
      <c r="W19" s="18" t="str">
        <f>Türkçe!I18</f>
        <v>T4.2.5. Sınıf içindeki tartışma ve konuşmalara katılır. I</v>
      </c>
      <c r="X19" s="18" t="str">
        <f>Türkçe!J18</f>
        <v>T.4.4.12. Yazdıklarını paylaşır</v>
      </c>
      <c r="Y19" s="34" t="str">
        <f t="shared" si="1"/>
        <v>21/Kas/2022-25/Kas/2022</v>
      </c>
      <c r="Z19" s="218" t="str">
        <f>Müzik!C18</f>
        <v>Mü.4.B.1. Temel müzik yazı ve öğelerini tanır.</v>
      </c>
      <c r="AA19" s="34" t="str">
        <f t="shared" si="2"/>
        <v>21/Kas/2022-25/Kas/2022</v>
      </c>
      <c r="AB19" s="35" t="str">
        <f>'Görsel Sanatlar'!C18</f>
        <v>G.4.2.3. Farklı kültürlerde yapılmış sanat eserlerinin genel özelliklerini karşılaştırır.</v>
      </c>
      <c r="AC19" s="34" t="str">
        <f t="shared" si="7"/>
        <v>21/Kas/2022-25/Kas/2022</v>
      </c>
      <c r="AD19" s="212" t="str">
        <f>'Beden Eğitimi ve Oyun'!C18</f>
        <v>O.4.1.1.5. Kurallı takım oyunları oynar.</v>
      </c>
      <c r="AE19" s="212" t="str">
        <f>'Beden Eğitimi ve Oyun'!D18</f>
        <v>O.4.1.1.5. Kurallı takım oyunları oynar.</v>
      </c>
      <c r="AF19" s="34" t="str">
        <f t="shared" si="3"/>
        <v>21/Kas/2022-25/Kas/2022</v>
      </c>
      <c r="AG19" s="31" t="str">
        <f>'Din Kültürü'!C18</f>
        <v>4.2.1. İslam’ın inanç esaslarını sıralar.Allah’a iman, Meleklere iman</v>
      </c>
      <c r="AH19" s="31" t="str">
        <f>'Din Kültürü'!D18</f>
        <v>4.2.1. İslam’ın inanç esaslarını sıralar.Kitaplara iman, Peygamberlere iman</v>
      </c>
      <c r="AI19" s="34" t="str">
        <f t="shared" si="4"/>
        <v>21/Kas/2022-25/Kas/2022</v>
      </c>
      <c r="AJ19" s="31" t="str">
        <f>'İnsan Hakları'!C18</f>
        <v>Y4.2.5. Hak ve özgürlüklerin ihlal edildiği veya kısıtlandığı durumların çözümünde ne tür sorumluluklar üstlenebileceğine ilişkin örnekler verir.</v>
      </c>
      <c r="AK19" s="31" t="str">
        <f>'İnsan Hakları'!D18</f>
        <v>Y4.2.5. Hak ve özgürlüklerin ihlal edildiği veya kısıtlandığı durumların çözümünde ne tür sorumluluklar üstlenebileceğine ilişkin örnekler verir.</v>
      </c>
      <c r="AL19" s="34" t="str">
        <f t="shared" si="5"/>
        <v>21/Kas/2022-25/Kas/2022</v>
      </c>
      <c r="AM19" s="31" t="str">
        <f>'Trafik Güvenliği'!C18</f>
        <v>TG.4.1.6. Taşıt trafiğine kapalı alanlarda oyun araçlarını güvenli kullanır.</v>
      </c>
      <c r="AN19" s="34" t="str">
        <f t="shared" si="9"/>
        <v>21/Kas/2022-25/Kas/2022</v>
      </c>
      <c r="AO19" s="101">
        <f>İNGİLİZCE!C18</f>
        <v>0</v>
      </c>
      <c r="AP19" s="101">
        <f>İNGİLİZCE!D18</f>
        <v>0</v>
      </c>
      <c r="AQ19" s="36"/>
      <c r="AR19" s="36"/>
      <c r="AS19" s="36"/>
    </row>
    <row r="20" spans="1:45" s="177" customFormat="1" ht="82.5" customHeight="1">
      <c r="A20" s="174" t="s">
        <v>17</v>
      </c>
      <c r="B20" s="126" t="str">
        <f>TopluTarihGirişi!H20</f>
        <v>28/Kas/2022-02/Ara/2022</v>
      </c>
      <c r="C20" s="22" t="str">
        <f>Matematik!C19</f>
        <v xml:space="preserve">M.4.1.4.1 Üç basamaklı doğal sayılarla iki basamaklı doğal sayıları çarpar. </v>
      </c>
      <c r="D20" s="22" t="str">
        <f>Matematik!D19</f>
        <v xml:space="preserve">M.4.1.4.1 Üç basamaklı doğal sayılarla iki basamaklı doğal sayıları çarpar. </v>
      </c>
      <c r="E20" s="22" t="str">
        <f>Matematik!E19</f>
        <v xml:space="preserve">M.4.1.4.1 Üç basamaklı doğal sayılarla iki basamaklı doğal sayıları çarpar. </v>
      </c>
      <c r="F20" s="22" t="str">
        <f>Matematik!F19</f>
        <v>M.4.1.4.2. Üç doğal sayı ile yapılan çarpma işleminde sayıların birbirleriyle çarpılma sırasının değişmesinin, sonucu değiştirmediğini gösterir.</v>
      </c>
      <c r="G20" s="22" t="str">
        <f>Matematik!G19</f>
        <v>M.4.1.4.2. Üç doğal sayı ile yapılan çarpma işleminde sayıların birbirleriyle çarpılma sırasının değişmesinin, sonucu değiştirmediğini gösterir.</v>
      </c>
      <c r="H20" s="126" t="str">
        <f>TopluTarihGirişi!H20</f>
        <v>28/Kas/2022-02/Ara/2022</v>
      </c>
      <c r="I20" s="175" t="str">
        <f>'Sosyal Bilgiler'!C19</f>
        <v>SB.4.3.1. Çevresindeki herhangi bir yerin konumu ile ilgili çıkarımlarda bulunur.</v>
      </c>
      <c r="J20" s="175" t="str">
        <f>'Sosyal Bilgiler'!D19</f>
        <v>SB.4.3.1. Çevresindeki herhangi bir yerin konumu ile ilgili çıkarımlarda bulunur.</v>
      </c>
      <c r="K20" s="175" t="str">
        <f>'Sosyal Bilgiler'!E19</f>
        <v>SB.4.3.1. Çevresindeki herhangi bir yerin konumu ile ilgili çıkarımlarda bulunur.</v>
      </c>
      <c r="L20" s="126" t="str">
        <f t="shared" si="6"/>
        <v>28/Kas/2022-02/Ara/2022</v>
      </c>
      <c r="M20" s="175" t="str">
        <f>'Fen Bilimleri'!C19</f>
        <v>F.4.2.1.6. Yakın çevresinde sigara kullanımını azaltmaya yönelik sorumluluk üstlenir.</v>
      </c>
      <c r="N20" s="175" t="str">
        <f>'Fen Bilimleri'!D19</f>
        <v>F.4.2.1.6. Yakın çevresinde sigara kullanımını azaltmaya yönelik sorumluluk üstlenir.</v>
      </c>
      <c r="O20" s="175" t="str">
        <f>'Fen Bilimleri'!E19</f>
        <v>F.4.2.1.6. Yakın çevresinde sigara kullanımını azaltmaya yönelik sorumluluk üstlenir.</v>
      </c>
      <c r="P20" s="126" t="str">
        <f t="shared" si="0"/>
        <v>28/Kas/2022-02/Ara/2022</v>
      </c>
      <c r="Q20" s="175" t="str">
        <f>Türkçe!C19</f>
        <v>BEN ENGELİ DEĞİLİM ANNE                            T.4.3.1. Noktalama işaretlerine dikkat ederek sesli ve sessiz okur.</v>
      </c>
      <c r="R20" s="175" t="str">
        <f>Türkçe!D19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</v>
      </c>
      <c r="S20" s="175" t="str">
        <f>Türkçe!E19</f>
        <v>T.4.4.18. Yazılarında bağlaçları kuralına uygun kullanır. “de” ve “ki” bağlaçları</v>
      </c>
      <c r="T20" s="175" t="str">
        <f>Türkçe!F19</f>
        <v>T.4.3.24. Hikâye edici ve bilgilendirici metinleri oluşturan ögeleri tanır.</v>
      </c>
      <c r="U20" s="175" t="str">
        <f>Türkçe!G19</f>
        <v>T.4.4.3. Hikâye edici metin yazar.</v>
      </c>
      <c r="V20" s="175" t="str">
        <f>Türkçe!H19</f>
        <v>T.4.4.5. Hayalî ögeler barındıran kısa metin yazar.</v>
      </c>
      <c r="W20" s="175" t="str">
        <f>Türkçe!I19</f>
        <v xml:space="preserve">T.4.4.12. Yazdıklarını paylaşır                                                        </v>
      </c>
      <c r="X20" s="175" t="str">
        <f>Türkçe!J19</f>
        <v>T4.2.5. Sınıf içindeki tartışma ve konuşmalara katılır.</v>
      </c>
      <c r="Y20" s="126" t="str">
        <f t="shared" si="1"/>
        <v>28/Kas/2022-02/Ara/2022</v>
      </c>
      <c r="Z20" s="175" t="str">
        <f>Müzik!C19</f>
        <v>Mü.4.A.4. Belirli gün ve haftaların anlamına uygun müzikler söyler.</v>
      </c>
      <c r="AA20" s="126" t="str">
        <f t="shared" si="2"/>
        <v>28/Kas/2022-02/Ara/2022</v>
      </c>
      <c r="AB20" s="175" t="str">
        <f>'Görsel Sanatlar'!C19</f>
        <v>G.4.2.3. Farklı kültürlerde yapılmış sanat eserlerinin genel özelliklerini karşılaştırır.</v>
      </c>
      <c r="AC20" s="126" t="str">
        <f t="shared" si="7"/>
        <v>28/Kas/2022-02/Ara/2022</v>
      </c>
      <c r="AD20" s="29" t="str">
        <f>'Beden Eğitimi ve Oyun'!C19</f>
        <v>O.4.1.1.5. Kurallı takım oyunları oynar.</v>
      </c>
      <c r="AE20" s="29" t="str">
        <f>'Beden Eğitimi ve Oyun'!D19</f>
        <v>O.4.1.1.5. Kurallı takım oyunları oynar.</v>
      </c>
      <c r="AF20" s="126" t="str">
        <f t="shared" si="3"/>
        <v>28/Kas/2022-02/Ara/2022</v>
      </c>
      <c r="AG20" s="175" t="str">
        <f>'Din Kültürü'!C19</f>
        <v>4.2.1. İslam’ın inanç esaslarını sıralar.Ahirete iman</v>
      </c>
      <c r="AH20" s="175" t="str">
        <f>'Din Kültürü'!D19</f>
        <v>4.2.1. İslam’ın inanç esaslarını sıralar.Kader ve Kazaya iman</v>
      </c>
      <c r="AI20" s="126" t="str">
        <f t="shared" si="4"/>
        <v>28/Kas/2022-02/Ara/2022</v>
      </c>
      <c r="AJ20" s="31" t="str">
        <f>'İnsan Hakları'!C19</f>
        <v>Y4.2.6. Hak ve özgürlüklere saygı gösterir.</v>
      </c>
      <c r="AK20" s="31" t="str">
        <f>'İnsan Hakları'!D19</f>
        <v>Y4.2.6. Hak ve özgürlüklere saygı gösterir.</v>
      </c>
      <c r="AL20" s="126" t="str">
        <f t="shared" si="5"/>
        <v>28/Kas/2022-02/Ara/2022</v>
      </c>
      <c r="AM20" s="31" t="str">
        <f>'Trafik Güvenliği'!C19</f>
        <v>TG.4.1.7. Ulaşım araçlarını çeşitli özellikleri açısından karşılaştırır.</v>
      </c>
      <c r="AN20" s="126" t="str">
        <f t="shared" si="9"/>
        <v>28/Kas/2022-02/Ara/2022</v>
      </c>
      <c r="AO20" s="175">
        <f>İNGİLİZCE!C19</f>
        <v>0</v>
      </c>
      <c r="AP20" s="175">
        <f>İNGİLİZCE!D19</f>
        <v>0</v>
      </c>
      <c r="AQ20" s="176"/>
      <c r="AR20" s="176"/>
      <c r="AS20" s="176"/>
    </row>
    <row r="21" spans="1:45" ht="82.5" customHeight="1">
      <c r="A21" s="105" t="s">
        <v>18</v>
      </c>
      <c r="B21" s="34" t="str">
        <f>TopluTarihGirişi!H21</f>
        <v>05/Ara/2022-09/Ara/2022</v>
      </c>
      <c r="C21" s="22" t="str">
        <f>Matematik!C20</f>
        <v xml:space="preserve">M.4.1.4.3. En çok üç basamaklı doğal sayıları 10, 100 ve 1000’in en çok dokuz katı olan doğal sayılarla; en çok iki basamaklı doğal sayıları 5, 25 ve 50 ile kısa yoldan çarpar. </v>
      </c>
      <c r="D21" s="22" t="str">
        <f>Matematik!D20</f>
        <v xml:space="preserve">M.4.1.4.3. En çok üç basamaklı doğal sayıları 10, 100 ve 1000’in en çok dokuz katı olan doğal sayılarla; en çok iki basamaklı doğal sayıları 5, 25 ve 50 ile kısa yoldan çarpar. </v>
      </c>
      <c r="E21" s="22" t="str">
        <f>Matematik!E20</f>
        <v xml:space="preserve">M.4.1.4.3. En çok üç basamaklı doğal sayıları 10, 100 ve 1000’in en çok dokuz katı olan doğal sayılarla; en çok iki basamaklı doğal sayıları 5, 25 ve 50 ile kısa yoldan çarpar. </v>
      </c>
      <c r="F21" s="22" t="str">
        <f>Matematik!F20</f>
        <v>M.4.1.4.3. En çok üç basamaklı doğal sayıları 10, 100 ve 1000’in en çok dokuz katı olan doğal sayılarla; en çok iki basamaklı doğal sayıları 5, 25 ve 50 ile kısa yoldan çarpar</v>
      </c>
      <c r="G21" s="22" t="str">
        <f>Matematik!G20</f>
        <v>M.4.1.4.4. En çok üç basamaklı doğal sayıları 10, 100 ve 1000 ile zihinden çarpar.</v>
      </c>
      <c r="H21" s="34" t="str">
        <f>TopluTarihGirişi!H21</f>
        <v>05/Ara/2022-09/Ara/2022</v>
      </c>
      <c r="I21" s="16" t="str">
        <f>'Sosyal Bilgiler'!C20</f>
        <v>SB.4.3.2. Günlük yaşamında kullandığı mekânların krokisini çizer.</v>
      </c>
      <c r="J21" s="16" t="str">
        <f>'Sosyal Bilgiler'!D20</f>
        <v>SB.4.3.2. Günlük yaşamında kullandığı mekânların krokisini çizer.</v>
      </c>
      <c r="K21" s="16" t="str">
        <f>'Sosyal Bilgiler'!E20</f>
        <v>SB.4.3.2. Günlük yaşamında kullandığı mekânların krokisini çizer.</v>
      </c>
      <c r="L21" s="34" t="str">
        <f t="shared" si="6"/>
        <v>05/Ara/2022-09/Ara/2022</v>
      </c>
      <c r="M21" s="16" t="str">
        <f>'Fen Bilimleri'!C20</f>
        <v>F.4.3.1.1. Kuvvetin, cisimlere hareket kazandırmasına ve cisimlerin şekillerini değiştirmesine yyönelik deneyler yapar.</v>
      </c>
      <c r="N21" s="16" t="str">
        <f>'Fen Bilimleri'!D20</f>
        <v>F.4.3.1.1. Kuvvetin, cisimlere hareket kazandırmasına ve cisimlerin şekillerini değiştirmesine yyönelik deneyler yapar.</v>
      </c>
      <c r="O21" s="16" t="str">
        <f>'Fen Bilimleri'!E20</f>
        <v>F.4.3.1.1. Kuvvetin, cisimlere hareket kazandırmasına ve cisimlerin şekillerini değiştirmesine yyönelik deneyler yapar.</v>
      </c>
      <c r="P21" s="34" t="str">
        <f t="shared" si="0"/>
        <v>05/Ara/2022-09/Ara/2022</v>
      </c>
      <c r="Q21" s="18" t="str">
        <f>Türkçe!C20</f>
        <v xml:space="preserve">SEVGİ MUTLULUKTUR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T.4.3.2. Vurgu, tonlama ve telaffuza dikkat ederek okur.
T.4.3.4. Metinleri türün özelliklerine uygun biçimde okur.
</v>
      </c>
      <c r="R21" s="18" t="str">
        <f>Türkçe!D20</f>
        <v>T.4.3.12. Bağlamdan yararlanarak bilmediği kelime ve kelime gruplarının anlamını tahmin eder.</v>
      </c>
      <c r="S21" s="18" t="str">
        <f>Türkçe!E20</f>
        <v>T.4.3.19. Metinle ilgili sorular sorar.</v>
      </c>
      <c r="T21" s="18" t="str">
        <f>Türkçe!F20</f>
        <v>T.4.3.17. Metnin ana fikri/ana duygusunu belirler</v>
      </c>
      <c r="U21" s="18" t="str">
        <f>Türkçe!G20</f>
        <v>T.4.4.6. Görselleri ilişkilendirerek bir olayı anlatır.</v>
      </c>
      <c r="V21" s="18" t="str">
        <f>Türkçe!H20</f>
        <v>T.4.4.1. Şiir yazar.</v>
      </c>
      <c r="W21" s="18" t="str">
        <f>Türkçe!I20</f>
        <v>T.4.4.14. Yazdıklarını zenginleştirmek için çizim, grafik ve görseller kullanır.</v>
      </c>
      <c r="X21" s="18" t="str">
        <f>Türkçe!J20</f>
        <v>T.4.4.12. Yazdıklarını paylaşır</v>
      </c>
      <c r="Y21" s="34" t="str">
        <f t="shared" si="1"/>
        <v>05/Ara/2022-09/Ara/2022</v>
      </c>
      <c r="Z21" s="218" t="str">
        <f>Müzik!C20</f>
        <v>Mü.4.B.4. Öğrendiği seslerin temel özelliklerini ayırt eder.</v>
      </c>
      <c r="AA21" s="34" t="str">
        <f t="shared" si="2"/>
        <v>05/Ara/2022-09/Ara/2022</v>
      </c>
      <c r="AB21" s="35" t="str">
        <f>'Görsel Sanatlar'!C20</f>
        <v>G.4.2.4. Müzedeki farklı kültürlere ait sanat eserlerindeki ortak özellikleri söyler.</v>
      </c>
      <c r="AC21" s="34" t="str">
        <f t="shared" si="7"/>
        <v>05/Ara/2022-09/Ara/2022</v>
      </c>
      <c r="AD21" s="212" t="str">
        <f>'Beden Eğitimi ve Oyun'!C20</f>
        <v>O.4.1.2.1. Hareket becerileri ile ilgili kavramları yerinde kullanır.</v>
      </c>
      <c r="AE21" s="212" t="str">
        <f>'Beden Eğitimi ve Oyun'!D20</f>
        <v>O.4.1.2.1. Hareket becerileri ile ilgili kavramları yerinde kullanır.</v>
      </c>
      <c r="AF21" s="34" t="str">
        <f t="shared" si="3"/>
        <v>05/Ara/2022-09/Ara/2022</v>
      </c>
      <c r="AG21" s="31" t="str">
        <f>'Din Kültürü'!C20</f>
        <v>4.2.2. İslam’ın şartlarını söyler.</v>
      </c>
      <c r="AH21" s="31" t="str">
        <f>'Din Kültürü'!D20</f>
        <v>4.2.2. İslam’ın şartlarını söyler.Kelime-i Şehadet Getirmek</v>
      </c>
      <c r="AI21" s="34" t="str">
        <f t="shared" si="4"/>
        <v>05/Ara/2022-09/Ara/2022</v>
      </c>
      <c r="AJ21" s="31" t="str">
        <f>'İnsan Hakları'!C20</f>
        <v>Y4.2.7. Hak ve özgürlüklerin kullanılmasının birlikte yaşama kültürüne etkisini değerlendirir.</v>
      </c>
      <c r="AK21" s="31" t="str">
        <f>'İnsan Hakları'!D20</f>
        <v>Y4.2.7. Hak ve özgürlüklerin kullanılmasının birlikte yaşama kültürüne etkisini değerlendirir.</v>
      </c>
      <c r="AL21" s="34" t="str">
        <f t="shared" si="5"/>
        <v>05/Ara/2022-09/Ara/2022</v>
      </c>
      <c r="AM21" s="31" t="str">
        <f>'Trafik Güvenliği'!C20</f>
        <v>TG.4.1.8. Trafikte geçiş üstünlüğü olan taşıtları tanıtır.</v>
      </c>
      <c r="AN21" s="34" t="str">
        <f t="shared" si="9"/>
        <v>05/Ara/2022-09/Ara/2022</v>
      </c>
      <c r="AO21" s="101">
        <f>İNGİLİZCE!C20</f>
        <v>0</v>
      </c>
      <c r="AP21" s="101">
        <f>İNGİLİZCE!D20</f>
        <v>0</v>
      </c>
      <c r="AQ21" s="36"/>
      <c r="AR21" s="36"/>
      <c r="AS21" s="36"/>
    </row>
    <row r="22" spans="1:45" ht="45" customHeight="1">
      <c r="A22" s="105" t="s">
        <v>19</v>
      </c>
      <c r="B22" s="34" t="str">
        <f>TopluTarihGirişi!H22</f>
        <v>12/Ara/2022-16/Ara/2022</v>
      </c>
      <c r="C22" s="22" t="str">
        <f>Matematik!C21</f>
        <v xml:space="preserve">M.4.1.4.5. En çok iki basamaklı bir doğal sayı ile bir basamaklı bir doğal sayının çarpımını tahmin eder ve tahminini işlem sonucu ile karşılaştırır. </v>
      </c>
      <c r="D22" s="22" t="str">
        <f>Matematik!D21</f>
        <v>M.4.1.4.6. Doğal sayılarla çarpma işlemini gerektiren problemleri çözer</v>
      </c>
      <c r="E22" s="22" t="str">
        <f>Matematik!E21</f>
        <v>M.4.1.4.6. Doğal sayılarla çarpma işlemini gerektiren problemleri çözer</v>
      </c>
      <c r="F22" s="22" t="str">
        <f>Matematik!F21</f>
        <v>M.4.1.4.6. Doğal sayılarla çarpma işlemini gerektiren problemleri çözer</v>
      </c>
      <c r="G22" s="22" t="str">
        <f>Matematik!G21</f>
        <v>M.4.1.5.1. Üç basamaklı doğal sayıları en çok iki basamaklı doğal sayılara böler.</v>
      </c>
      <c r="H22" s="34" t="str">
        <f>TopluTarihGirişi!H22</f>
        <v>12/Ara/2022-16/Ara/2022</v>
      </c>
      <c r="I22" s="16" t="str">
        <f>'Sosyal Bilgiler'!C21</f>
        <v>SB.4.3.3. Yaşadığı çevredeki doğal ve beşerî unsurları ayırt eder.</v>
      </c>
      <c r="J22" s="16" t="str">
        <f>'Sosyal Bilgiler'!D21</f>
        <v>SB.4.3.3. Yaşadığı çevredeki doğal ve beşerî unsurları ayırt eder.</v>
      </c>
      <c r="K22" s="16" t="str">
        <f>'Sosyal Bilgiler'!E21</f>
        <v>SB.4.3.4. Çevresinde meydana gelen hava olaylarını gözlemleyerek bulgularını resimli grafiklere aktarır.</v>
      </c>
      <c r="L22" s="34" t="str">
        <f t="shared" si="6"/>
        <v>12/Ara/2022-16/Ara/2022</v>
      </c>
      <c r="M22" s="16" t="str">
        <f>'Fen Bilimleri'!C21</f>
        <v>F.4.3.1.1. Kuvvetin, cisimlere hareket kazandırmasına ve cisimlerin şekillerini değiştirmesine yyönelik deneyler yapar.</v>
      </c>
      <c r="N22" s="16" t="str">
        <f>'Fen Bilimleri'!D21</f>
        <v>F.4.3.1.1. Kuvvetin, cisimlere hareket kazandırmasına ve cisimlerin şekillerini değiştirmesine yyönelik deneyler yapar.</v>
      </c>
      <c r="O22" s="16" t="str">
        <f>'Fen Bilimleri'!E21</f>
        <v>F.4.3.1.1. Kuvvetin, cisimlere hareket kazandırmasına ve cisimlerin şekillerini değiştirmesine yyönelik deneyler yapar.</v>
      </c>
      <c r="P22" s="34" t="str">
        <f t="shared" si="0"/>
        <v>12/Ara/2022-16/Ara/2022</v>
      </c>
      <c r="Q22" s="18" t="str">
        <f>Türkçe!C21</f>
        <v>AKILLI GÜVERCİN MATUKA
(DİNLEME /İZLEME METNİ) 
   KAŞAĞI (Okuma Met)        T.4.2.2. Hazırlıksız konuşmalar yapar.</v>
      </c>
      <c r="R22" s="18" t="str">
        <f>Türkçe!D21</f>
        <v>T.4.2.4. Konuşma stratejilerini uygular.</v>
      </c>
      <c r="S22" s="18" t="str">
        <f>Türkçe!E21</f>
        <v xml:space="preserve">T.4.1.4. Dinlediklerinde/izlediklerinde geçen, bilmediği kelimelerin anlamını tahmin eder.                                                </v>
      </c>
      <c r="T22" s="18" t="str">
        <f>Türkçe!F21</f>
        <v xml:space="preserve">T.4.1.5. Dinlediklerinin/izlediklerinin konusunu belirler.
T.4.1.6. Dinlediklerinin/izlediklerinin ana fikrini/ana duygusunu belirler.
</v>
      </c>
      <c r="U22" s="18" t="str">
        <f>Türkçe!G21</f>
        <v>T.4.1.7. Dinlediklerine/izlediklerine yönelik sorulara cevap verir.</v>
      </c>
      <c r="V22" s="18" t="str">
        <f>Türkçe!H21</f>
        <v>T.4.1.2.Dinlediklerinde/izlediklerinde geçen olayların gelişimi ve sonucu hakkında tahminde bulunur.</v>
      </c>
      <c r="W22" s="18" t="str">
        <f>Türkçe!I21</f>
        <v>KÜÇÜK FARE VE ASLAN
 (Serbest Okuma)
T.4.3.1. Noktalama işaretlerine dikkat ederek sesli ve sessiz okur.</v>
      </c>
      <c r="X22" s="18" t="str">
        <f>Türkçe!J21</f>
        <v>TEMA SONU DEĞERLENDİRME</v>
      </c>
      <c r="Y22" s="34" t="str">
        <f t="shared" si="1"/>
        <v>12/Ara/2022-16/Ara/2022</v>
      </c>
      <c r="Z22" s="218" t="str">
        <f>Müzik!C21</f>
        <v>Mü.4.B.3. Şarkı, türkü ve oyun müziklerinde hız değişikliklerini fark eder.</v>
      </c>
      <c r="AA22" s="34" t="str">
        <f t="shared" si="2"/>
        <v>12/Ara/2022-16/Ara/2022</v>
      </c>
      <c r="AB22" s="35" t="str">
        <f>'Görsel Sanatlar'!C21</f>
        <v>G.4.2.5. Görsel sanat alanındaki meslekleri söyler.</v>
      </c>
      <c r="AC22" s="34" t="str">
        <f t="shared" si="7"/>
        <v>12/Ara/2022-16/Ara/2022</v>
      </c>
      <c r="AD22" s="212" t="str">
        <f>'Beden Eğitimi ve Oyun'!C21</f>
        <v>O.4.1.2.2. Oynadığı oyunların içindeki hareket becerilerini tanımlar.</v>
      </c>
      <c r="AE22" s="212" t="str">
        <f>'Beden Eğitimi ve Oyun'!D21</f>
        <v>O.4.1.2.2. Oynadığı oyunların içindeki hareket becerilerini tanımlar.</v>
      </c>
      <c r="AF22" s="34" t="str">
        <f t="shared" si="3"/>
        <v>12/Ara/2022-16/Ara/2022</v>
      </c>
      <c r="AG22" s="31" t="str">
        <f>'Din Kültürü'!C21</f>
        <v>4.2.2. İslam’ın şartlarını söyler.Namaz Kılmak, Zekât Vermek</v>
      </c>
      <c r="AH22" s="31" t="str">
        <f>'Din Kültürü'!D21</f>
        <v>4.2.2. İslam’ın şartlarını söyler.Oruç Tutmak, Hacca Gitmek</v>
      </c>
      <c r="AI22" s="34" t="str">
        <f t="shared" si="4"/>
        <v>12/Ara/2022-16/Ara/2022</v>
      </c>
      <c r="AJ22" s="31" t="str">
        <f>'İnsan Hakları'!C21</f>
        <v>ÜNİTE DEĞERLENDİRME SORULARI</v>
      </c>
      <c r="AK22" s="31" t="str">
        <f>'İnsan Hakları'!D21</f>
        <v>ÜNİTE DEĞERLENDİRME SORULARI</v>
      </c>
      <c r="AL22" s="34" t="str">
        <f t="shared" si="5"/>
        <v>12/Ara/2022-16/Ara/2022</v>
      </c>
      <c r="AM22" s="31" t="str">
        <f>'Trafik Güvenliği'!C21</f>
        <v>TG.4.1.8. Trafikte geçiş üstünlüğü olan taşıtları tanıtır.</v>
      </c>
      <c r="AN22" s="34" t="str">
        <f t="shared" si="9"/>
        <v>12/Ara/2022-16/Ara/2022</v>
      </c>
      <c r="AO22" s="101">
        <f>İNGİLİZCE!C21</f>
        <v>0</v>
      </c>
      <c r="AP22" s="101">
        <f>İNGİLİZCE!D21</f>
        <v>0</v>
      </c>
      <c r="AQ22" s="36"/>
      <c r="AR22" s="36"/>
      <c r="AS22" s="36"/>
    </row>
    <row r="23" spans="1:45" ht="45" customHeight="1">
      <c r="A23" s="105" t="s">
        <v>20</v>
      </c>
      <c r="B23" s="34" t="str">
        <f>TopluTarihGirişi!H23</f>
        <v>19/Ara/2022-23/Ara/2022</v>
      </c>
      <c r="C23" s="22" t="str">
        <f>Matematik!C22</f>
        <v xml:space="preserve">M.4.1.5.1. Üç basamaklı doğal sayıları en çok iki basamaklı doğal sayılara böler. </v>
      </c>
      <c r="D23" s="22" t="str">
        <f>Matematik!D22</f>
        <v xml:space="preserve">M.4.1.5.1. Üç basamaklı doğal sayıları en çok iki basamaklı doğal sayılara böler. </v>
      </c>
      <c r="E23" s="22" t="str">
        <f>Matematik!E22</f>
        <v>M.4.1.5.2. En çok dört basamaklı bir sayıyı bir basamaklı bir sayıya böler.</v>
      </c>
      <c r="F23" s="22" t="str">
        <f>Matematik!F22</f>
        <v>M.4.1.5.2. En çok dört basamaklı bir sayıyı bir basamaklı bir sayıya böler.</v>
      </c>
      <c r="G23" s="22" t="str">
        <f>Matematik!G22</f>
        <v>M.4.1.5.2. En çok dört basamaklı bir sayıyı bir basamaklı bir sayıya böler.</v>
      </c>
      <c r="H23" s="34" t="str">
        <f>TopluTarihGirişi!H23</f>
        <v>19/Ara/2022-23/Ara/2022</v>
      </c>
      <c r="I23" s="16" t="str">
        <f>'Sosyal Bilgiler'!C22</f>
        <v>SB.4.3.4. Çevresinde meydana gelen hava olaylarını gözlemleyerek bulgularını resimli grafiklere aktarır.</v>
      </c>
      <c r="J23" s="16" t="str">
        <f>'Sosyal Bilgiler'!D22</f>
        <v>SB.4.3.4. Çevresinde meydana gelen hava olaylarını gözlemleyerek bulgularını resimli grafiklere aktarır.</v>
      </c>
      <c r="K23" s="16" t="str">
        <f>'Sosyal Bilgiler'!E22</f>
        <v>SB.4.3.4. Çevresinde meydana gelen hava olaylarını gözlemleyerek bulgularını resimli grafiklere aktarır.</v>
      </c>
      <c r="L23" s="34" t="str">
        <f t="shared" si="6"/>
        <v>19/Ara/2022-23/Ara/2022</v>
      </c>
      <c r="M23" s="16" t="str">
        <f>'Fen Bilimleri'!C22</f>
        <v xml:space="preserve">F.4.3.2.1. Mıknatısı tanır ve kutupları olduğunu keşfeder. </v>
      </c>
      <c r="N23" s="16" t="str">
        <f>'Fen Bilimleri'!D22</f>
        <v>F.4.3.2.2. Mıknatısın etki ettiği maddeleri deney yaparak keşfeder.</v>
      </c>
      <c r="O23" s="16" t="str">
        <f>'Fen Bilimleri'!E22</f>
        <v>F.4.3.2.2. Mıknatısın etki ettiği maddeleri deney yaparak keşfeder.</v>
      </c>
      <c r="P23" s="34" t="str">
        <f t="shared" si="0"/>
        <v>19/Ara/2022-23/Ara/2022</v>
      </c>
      <c r="Q23" s="18" t="str">
        <f>Türkçe!C22</f>
        <v xml:space="preserve">KÜÇÜK MUCİTLER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
</v>
      </c>
      <c r="R23" s="18" t="str">
        <f>Türkçe!D22</f>
        <v>T.4.3.6 Okuma stratejilerini uygular.</v>
      </c>
      <c r="S23" s="18" t="str">
        <f>Türkçe!E22</f>
        <v>T.4.3.12. Bağlamdan yararlanarak bilmediği kelime ve kelime gruplarının anlamını tahmin eder.</v>
      </c>
      <c r="T23" s="18" t="str">
        <f>Türkçe!F22</f>
        <v xml:space="preserve">T.4.3.13. Görsellerle ilgili soruları cevaplar.
</v>
      </c>
      <c r="U23" s="18" t="str">
        <f>Türkçe!G22</f>
        <v>T.4.3.18. Okuduğu metinle ilgili soruları cevaplar.</v>
      </c>
      <c r="V23" s="18" t="str">
        <f>Türkçe!H22</f>
        <v xml:space="preserve">T.4.2.4. Konuşma stratejilerini uygular.
T4.2.5. Sınıf içindeki tartışma ve konuşmalara katılır.
</v>
      </c>
      <c r="W23" s="18" t="str">
        <f>Türkçe!I22</f>
        <v xml:space="preserve">T.4.3.25. Yönergeleri kavrar.
T.4.3.26. Metindeki gerçek ve hayalî ögeleri ayırt eder.
</v>
      </c>
      <c r="X23" s="18" t="str">
        <f>Türkçe!J22</f>
        <v>T.4.4.10. Büyük harfleri ve noktalama işaretlerini uygun yerlerde kullanır.</v>
      </c>
      <c r="Y23" s="34" t="str">
        <f t="shared" si="1"/>
        <v>19/Ara/2022-23/Ara/2022</v>
      </c>
      <c r="Z23" s="218" t="str">
        <f>Müzik!C22</f>
        <v>Mü.4.B.5. Dinlediği müziklerdeki gürlük değişikliklerini fark eder.</v>
      </c>
      <c r="AA23" s="34" t="str">
        <f t="shared" si="2"/>
        <v>19/Ara/2022-23/Ara/2022</v>
      </c>
      <c r="AB23" s="35" t="str">
        <f>'Görsel Sanatlar'!C22</f>
        <v>G.4.3.1. Soyut, gerçekçi ve figüratif sanat eserleri arasındaki farkları açıklar.</v>
      </c>
      <c r="AC23" s="34" t="str">
        <f t="shared" si="7"/>
        <v>19/Ara/2022-23/Ara/2022</v>
      </c>
      <c r="AD23" s="212" t="str">
        <f>'Beden Eğitimi ve Oyun'!C22</f>
        <v>BO.4.1.2.3. Oyun ve fiziki etkinliklerde kendisinin ve arkadaşlarının performanslarını değerlendirir.</v>
      </c>
      <c r="AE23" s="212" t="str">
        <f>'Beden Eğitimi ve Oyun'!D22</f>
        <v>BO.4.1.2.3. Oyun ve fiziki etkinliklerde kendisinin ve arkadaşlarının performanslarını değerlendirir.</v>
      </c>
      <c r="AF23" s="34" t="str">
        <f t="shared" si="3"/>
        <v>19/Ara/2022-23/Ara/2022</v>
      </c>
      <c r="AG23" s="31" t="str">
        <f>'Din Kültürü'!C22</f>
        <v>4.2.3. Kur’an-ı Kerim’in iç düzeni ile ilgili kavramları tanımlar.3. Kur’an-ı Kerim</v>
      </c>
      <c r="AH23" s="31" t="str">
        <f>'Din Kültürü'!D22</f>
        <v>4.2.3. Kur’an-ı Kerim’in iç düzeni ile ilgili kavramları tanımlar.Kur’an-ı Kerim‘in İç Düzeni Ayet</v>
      </c>
      <c r="AI23" s="34" t="str">
        <f t="shared" si="4"/>
        <v>19/Ara/2022-23/Ara/2022</v>
      </c>
      <c r="AJ23" s="31" t="str">
        <f>'İnsan Hakları'!C22</f>
        <v>Y4.3.1. İnsanların farklılıklarına saygı gösterir.</v>
      </c>
      <c r="AK23" s="31" t="str">
        <f>'İnsan Hakları'!D22</f>
        <v>Y4.3.1. İnsanların farklılıklarına saygı gösterir.</v>
      </c>
      <c r="AL23" s="34" t="str">
        <f t="shared" si="5"/>
        <v>19/Ara/2022-23/Ara/2022</v>
      </c>
      <c r="AM23" s="31" t="str">
        <f>'Trafik Güvenliği'!C22</f>
        <v>TG.4.1.9. Trafikle ilgili meslekleri ve kurumları araştırır.</v>
      </c>
      <c r="AN23" s="34" t="str">
        <f t="shared" si="9"/>
        <v>19/Ara/2022-23/Ara/2022</v>
      </c>
      <c r="AO23" s="101">
        <f>İNGİLİZCE!C22</f>
        <v>0</v>
      </c>
      <c r="AP23" s="101">
        <f>İNGİLİZCE!D22</f>
        <v>0</v>
      </c>
      <c r="AQ23" s="36"/>
      <c r="AR23" s="36"/>
      <c r="AS23" s="36"/>
    </row>
    <row r="24" spans="1:45" ht="45" customHeight="1">
      <c r="A24" s="105" t="s">
        <v>21</v>
      </c>
      <c r="B24" s="34" t="str">
        <f>TopluTarihGirişi!H24</f>
        <v>26/Ara/2022-30/Ara/2022</v>
      </c>
      <c r="C24" s="22" t="str">
        <f>Matematik!C23</f>
        <v xml:space="preserve">M.4.1.5.3. Son üç basamağı sıfır olan en çok beş basamaklı doğal sayıları 10, 100 ve 1000’e zihinden böler. </v>
      </c>
      <c r="D24" s="22" t="str">
        <f>Matematik!D23</f>
        <v xml:space="preserve">M.4.1.5.3. Son üç basamağı sıfır olan en çok beş basamaklı doğal sayıları 10, 100 ve 1000’e zihinden böler. </v>
      </c>
      <c r="E24" s="22" t="str">
        <f>Matematik!E23</f>
        <v>M.4.1.5.4. Bir bölme işleminin sonucunu tahmin eder ve tahminini işlem sonucu ile karşılaştırır.</v>
      </c>
      <c r="F24" s="22" t="str">
        <f>Matematik!F23</f>
        <v>M.4.1.5.4. Bir bölme işleminin sonucunu tahmin eder ve tahminini işlem sonucu ile karşılaştırır.</v>
      </c>
      <c r="G24" s="22" t="str">
        <f>Matematik!G23</f>
        <v>M.4.1.5.4. Bir bölme işleminin sonucunu tahmin eder ve tahminini işlem sonucu ile karşılaştırır.</v>
      </c>
      <c r="H24" s="34" t="str">
        <f>TopluTarihGirişi!H24</f>
        <v>26/Ara/2022-30/Ara/2022</v>
      </c>
      <c r="I24" s="16" t="str">
        <f>'Sosyal Bilgiler'!C23</f>
        <v>SB.4.3.5. Yaşadığı yer ve çevresindeki yer şekilleri ve nüfus özellikleri hakkında çıkarımlarda bulunur.</v>
      </c>
      <c r="J24" s="16" t="str">
        <f>'Sosyal Bilgiler'!D23</f>
        <v>SB.4.3.5. Yaşadığı yer ve çevresindeki yer şekilleri ve nüfus özellikleri hakkında çıkarımlarda bulunur.</v>
      </c>
      <c r="K24" s="16" t="str">
        <f>'Sosyal Bilgiler'!E23</f>
        <v>SB.4.3.5. Yaşadığı yer ve çevresindeki yer şekilleri ve nüfus özellikleri hakkında çıkarımlarda bulunur.</v>
      </c>
      <c r="L24" s="34" t="str">
        <f t="shared" si="6"/>
        <v>26/Ara/2022-30/Ara/2022</v>
      </c>
      <c r="M24" s="16" t="str">
        <f>'Fen Bilimleri'!C23</f>
        <v xml:space="preserve">F.4.3.2.3. Mıknatısların günlük yaşamdaki kullanım alanlarına örnekler verir. </v>
      </c>
      <c r="N24" s="16" t="str">
        <f>'Fen Bilimleri'!D23</f>
        <v>F.4.3.2.4. Mıknatısların yeni kullanım alanları konusunda fikirlerini açıklar.</v>
      </c>
      <c r="O24" s="16" t="str">
        <f>'Fen Bilimleri'!E23</f>
        <v>F.4.3.2.4. Mıknatısların yeni kullanım alanları konusunda fikirlerini açıklar.</v>
      </c>
      <c r="P24" s="34" t="str">
        <f t="shared" si="0"/>
        <v>26/Ara/2022-30/Ara/2022</v>
      </c>
      <c r="Q24" s="18" t="str">
        <f>Türkçe!C23</f>
        <v xml:space="preserve">İCAT NASIL YAPILIR
T.4.3.1. Noktalama işaretlerine dikkat ederek sesli ve sessiz okur.
</v>
      </c>
      <c r="R24" s="18" t="str">
        <f>Türkçe!D23</f>
        <v xml:space="preserve">
T.4.2.2. Hazırlıksız konuşmalar yapar.
T.4.2.3. Hazırlıklı konuşmalar yapar.
</v>
      </c>
      <c r="S24" s="18" t="str">
        <f>Türkçe!E23</f>
        <v>T.4.3.27. Okuduğu metindeki kahramanların özelliklerini karşılaştırır.</v>
      </c>
      <c r="T24" s="18" t="str">
        <f>Türkçe!F23</f>
        <v>T.4.3.30. Metindeki renkli, altı çizili, koyu ifadelerin önemli noktaları vurguladığını kavrar.</v>
      </c>
      <c r="U24" s="18" t="str">
        <f>Türkçe!G23</f>
        <v xml:space="preserve"> T.4.3.28. Okudukları ile ilgili çıkarımlar yapar.</v>
      </c>
      <c r="V24" s="18" t="str">
        <f>Türkçe!H23</f>
        <v>T.4.4.7. Yazdıklarının içeriğine uygun başlık belirler.</v>
      </c>
      <c r="W24" s="18" t="str">
        <f>Türkçe!I23</f>
        <v>T.4.2.4. Konuşma stratejilerini uygular.I</v>
      </c>
      <c r="X24" s="18" t="str">
        <f>Türkçe!J23</f>
        <v>T.4.4.10. Büyük harfleri ve noktalama işaretlerini uygun yerlerde kullanır.</v>
      </c>
      <c r="Y24" s="34" t="str">
        <f t="shared" si="1"/>
        <v>26/Ara/2022-30/Ara/2022</v>
      </c>
      <c r="Z24" s="218" t="str">
        <f>Müzik!C23</f>
        <v>Mü.4.B.6. Temel müzik yazı ve ögelerini (yükseklik, süre, hız, gürlük) bilişim destekli müzik teknolojilerini kullanarak ayırt eder.</v>
      </c>
      <c r="AA24" s="34" t="str">
        <f t="shared" si="2"/>
        <v>26/Ara/2022-30/Ara/2022</v>
      </c>
      <c r="AB24" s="35" t="str">
        <f>'Görsel Sanatlar'!C23</f>
        <v>G.4.3.2. Bir sanat eserini seçmesindeki tercih sebebini açıklar.</v>
      </c>
      <c r="AC24" s="34" t="str">
        <f t="shared" si="7"/>
        <v>26/Ara/2022-30/Ara/2022</v>
      </c>
      <c r="AD24" s="212" t="str">
        <f>'Beden Eğitimi ve Oyun'!C23</f>
        <v>BO.4.1.3.1. Çeşitli stratejileri ve taktikleri kullanarak oyunlar tasarlar. oyunları arkadaşlarıyla oynar.</v>
      </c>
      <c r="AE24" s="212" t="str">
        <f>'Beden Eğitimi ve Oyun'!D23</f>
        <v>BO.4.1.3.1. Çeşitli stratejileri ve taktikleri kullanarak oyunlar tasarlar. oyunları arkadaşlarıyla oynar.</v>
      </c>
      <c r="AF24" s="34" t="str">
        <f t="shared" si="3"/>
        <v>26/Ara/2022-30/Ara/2022</v>
      </c>
      <c r="AG24" s="31" t="str">
        <f>'Din Kültürü'!C23</f>
        <v>4.2.3. Kur’an-ı Kerim’in iç düzeni ile ilgili kavramları tanımlar.Sure, Cüz</v>
      </c>
      <c r="AH24" s="31" t="str">
        <f>'Din Kültürü'!D23</f>
        <v xml:space="preserve">Ölçme ve değerlendirme. Bilgi seviyelerinin tesbiti. 2. Yazılı Yoklama   </v>
      </c>
      <c r="AI24" s="34" t="str">
        <f t="shared" si="4"/>
        <v>26/Ara/2022-30/Ara/2022</v>
      </c>
      <c r="AJ24" s="31" t="str">
        <f>'İnsan Hakları'!C23</f>
        <v>Y4.3.2. Adalet ve eşitlik kavramlarını birbirleriyle ilişkili olarak açıklar.</v>
      </c>
      <c r="AK24" s="31" t="str">
        <f>'İnsan Hakları'!D23</f>
        <v>Y4.3.2. Adalet ve eşitlik kavramlarını birbirleriyle ilişkili olarak açıklar.</v>
      </c>
      <c r="AL24" s="34" t="str">
        <f t="shared" si="5"/>
        <v>26/Ara/2022-30/Ara/2022</v>
      </c>
      <c r="AM24" s="31" t="str">
        <f>'Trafik Güvenliği'!C23</f>
        <v>TG.4.1.10. Trafikte toplu taşıma araçlarını kullanmanın önemini kavrar.</v>
      </c>
      <c r="AN24" s="34" t="str">
        <f t="shared" si="9"/>
        <v>26/Ara/2022-30/Ara/2022</v>
      </c>
      <c r="AO24" s="101">
        <f>İNGİLİZCE!C23</f>
        <v>0</v>
      </c>
      <c r="AP24" s="101">
        <f>İNGİLİZCE!D23</f>
        <v>0</v>
      </c>
      <c r="AQ24" s="36"/>
      <c r="AR24" s="36"/>
      <c r="AS24" s="36"/>
    </row>
    <row r="25" spans="1:45" ht="49.5" customHeight="1">
      <c r="A25" s="105" t="s">
        <v>22</v>
      </c>
      <c r="B25" s="34" t="str">
        <f>TopluTarihGirişi!H25</f>
        <v>02/Oca/2023-06/Oca/2023</v>
      </c>
      <c r="C25" s="22" t="str">
        <f>Matematik!C24</f>
        <v xml:space="preserve">M.4.1.5.5. Çarpma ve bölme arasındaki ilişkiyi fark eder. </v>
      </c>
      <c r="D25" s="22" t="str">
        <f>Matematik!D24</f>
        <v xml:space="preserve">M.4.1.5.5. Çarpma ve bölme arasındaki ilişkiyi fark eder. </v>
      </c>
      <c r="E25" s="22" t="str">
        <f>Matematik!E24</f>
        <v xml:space="preserve">M.4.1.5.6. Doğal sayılarla en az bir bölme işlemi gerektiren problemleri çözer. </v>
      </c>
      <c r="F25" s="22" t="str">
        <f>Matematik!F24</f>
        <v xml:space="preserve">M.4.1.5.6. Doğal sayılarla en az bir bölme işlemi gerektiren problemleri çözer. </v>
      </c>
      <c r="G25" s="22" t="str">
        <f>Matematik!G24</f>
        <v>M.4.1.5.7. Aralarında eşitlik durumu olan iki matematiksel ifadeden birinde verilmeyen değeri belirler ve eşitliğin sağlandığını açıklar.</v>
      </c>
      <c r="H25" s="34" t="str">
        <f>TopluTarihGirişi!H25</f>
        <v>02/Oca/2023-06/Oca/2023</v>
      </c>
      <c r="I25" s="16" t="str">
        <f>'Sosyal Bilgiler'!C24</f>
        <v>SB.4.3.5. Yaşadığı yer ve çevresindeki yer şekilleri ve nüfus özellikleri hakkında çıkarımlarda bulunur.</v>
      </c>
      <c r="J25" s="16" t="str">
        <f>'Sosyal Bilgiler'!D24</f>
        <v>SB.4.3.5. Yaşadığı yer ve çevresindeki yer şekilleri ve nüfus özellikleri hakkında çıkarımlarda bulunur.</v>
      </c>
      <c r="K25" s="16" t="str">
        <f>'Sosyal Bilgiler'!E24</f>
        <v>SB.4.3.6. Doğal afetlere yönelik gerekli hazırlıkları yapar.</v>
      </c>
      <c r="L25" s="34" t="str">
        <f t="shared" si="6"/>
        <v>02/Oca/2023-06/Oca/2023</v>
      </c>
      <c r="M25" s="16" t="str">
        <f>'Fen Bilimleri'!C24</f>
        <v>F.4.4.1.1. Beş duyu organını kullanarak maddeyi niteleyen temel özellikleri açıklar.</v>
      </c>
      <c r="N25" s="16" t="str">
        <f>'Fen Bilimleri'!D24</f>
        <v>F.4.4.1.1. Beş duyu organını kullanarak maddeyi niteleyen temel özellikleri açıklar.</v>
      </c>
      <c r="O25" s="16" t="str">
        <f>'Fen Bilimleri'!E24</f>
        <v>F.4.4.1.1. Beş duyu organını kullanarak maddeyi niteleyen temel özellikleri açıklar.</v>
      </c>
      <c r="P25" s="34" t="str">
        <f t="shared" si="0"/>
        <v>02/Oca/2023-06/Oca/2023</v>
      </c>
      <c r="Q25" s="18" t="str">
        <f>Türkçe!C24</f>
        <v>ROBOTLARIN EFENDİSİ CEZERİ
T.4.3.1. Noktalama işaretlerine dikkat ederek sesli ve sessiz okur.</v>
      </c>
      <c r="R25" s="18" t="str">
        <f>Türkçe!D24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</v>
      </c>
      <c r="S25" s="18" t="str">
        <f>Türkçe!E24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T25" s="18" t="str">
        <f>Türkçe!F24</f>
        <v xml:space="preserve">T.4.3.29. Görsellerle okuduğu metnin içeriğini ilişkilendirir.
T.4.3.33. Medya metinlerini değerlendirir.
</v>
      </c>
      <c r="U25" s="18" t="str">
        <f>Türkçe!G24</f>
        <v xml:space="preserve">T.4.3.35. Bilgi kaynaklarını etkili bir şekilde kullanır.
T.4.3.36. Bilgi kaynaklarının güvenilirliğini sorgular
</v>
      </c>
      <c r="V25" s="18" t="str">
        <f>Türkçe!H24</f>
        <v>T.4.4.4. Bilgilendirici metin yazar.</v>
      </c>
      <c r="W25" s="18" t="str">
        <f>Türkçe!I24</f>
        <v xml:space="preserve">T.4.4.7. Yazdıklarının içeriğine uygun başlık belirler.
T.4.4.11. Yazdıklarını düzenler.
</v>
      </c>
      <c r="X25" s="18" t="str">
        <f>Türkçe!J24</f>
        <v>T.4.4.12. Yazdıklarını paylaşır.</v>
      </c>
      <c r="Y25" s="34" t="str">
        <f t="shared" si="1"/>
        <v>02/Oca/2023-06/Oca/2023</v>
      </c>
      <c r="Z25" s="218" t="str">
        <f>Müzik!C24</f>
        <v>Mü.4.C.1. Dinlediği müziklerle ilgili duygu ve düşüncelerini ifade eder.</v>
      </c>
      <c r="AA25" s="34" t="str">
        <f t="shared" si="2"/>
        <v>02/Oca/2023-06/Oca/2023</v>
      </c>
      <c r="AB25" s="35" t="str">
        <f>'Görsel Sanatlar'!C24</f>
        <v>G.4.3.3. Estetik tercihlerin kişilere göre nasıl değiştiğini ifade eder.</v>
      </c>
      <c r="AC25" s="34" t="str">
        <f t="shared" si="7"/>
        <v>02/Oca/2023-06/Oca/2023</v>
      </c>
      <c r="AD25" s="212" t="str">
        <f>'Beden Eğitimi ve Oyun'!C24</f>
        <v>BO.4.1.3.1. Çeşitli stratejileri ve taktikleri kullanarak oyunlar tasarlar. oyunları arkadaşlarıyla oynar.</v>
      </c>
      <c r="AE25" s="212" t="str">
        <f>'Beden Eğitimi ve Oyun'!D24</f>
        <v>BO.4.1.3.1. Çeşitli stratejileri ve taktikleri kullanarak oyunlar tasarlar. oyunları arkadaşlarıyla oynar.</v>
      </c>
      <c r="AF25" s="34" t="str">
        <f t="shared" si="3"/>
        <v>02/Oca/2023-06/Oca/2023</v>
      </c>
      <c r="AG25" s="31" t="str">
        <f>'Din Kültürü'!C24</f>
        <v>4.2.4. Âmentü duasını okur, anlamını söyler.</v>
      </c>
      <c r="AH25" s="31" t="str">
        <f>'Din Kültürü'!D24</f>
        <v>4.2.4. Âmentü duasını okur, anlamını söyler.</v>
      </c>
      <c r="AI25" s="34" t="str">
        <f t="shared" si="4"/>
        <v>02/Oca/2023-06/Oca/2023</v>
      </c>
      <c r="AJ25" s="31" t="str">
        <f>'İnsan Hakları'!C24</f>
        <v>Y4.3.3. İnsanların hak ve özgürlükler bakımından eşit olduğunu bilir.</v>
      </c>
      <c r="AK25" s="31" t="str">
        <f>'İnsan Hakları'!D24</f>
        <v>Y4.3.3. İnsanların hak ve özgürlükler bakımından eşit olduğunu bilir.</v>
      </c>
      <c r="AL25" s="34" t="str">
        <f t="shared" si="5"/>
        <v>02/Oca/2023-06/Oca/2023</v>
      </c>
      <c r="AM25" s="31" t="str">
        <f>'Trafik Güvenliği'!C24</f>
        <v>TG.4.1.11. Taşıtlara binerken, taşıtlardan inerken ve taşıtlarda yolculuk ederken kurallara uyar.</v>
      </c>
      <c r="AN25" s="34" t="str">
        <f t="shared" si="9"/>
        <v>02/Oca/2023-06/Oca/2023</v>
      </c>
      <c r="AO25" s="101">
        <f>İNGİLİZCE!C24</f>
        <v>0</v>
      </c>
      <c r="AP25" s="101">
        <f>İNGİLİZCE!D24</f>
        <v>0</v>
      </c>
      <c r="AQ25" s="36"/>
      <c r="AR25" s="36"/>
      <c r="AS25" s="36"/>
    </row>
    <row r="26" spans="1:45" ht="43.5" customHeight="1">
      <c r="A26" s="105" t="s">
        <v>23</v>
      </c>
      <c r="B26" s="34" t="str">
        <f>TopluTarihGirişi!H26</f>
        <v>09/Oca/2023-13/Oca/2023</v>
      </c>
      <c r="C26" s="22" t="str">
        <f>Matematik!C25</f>
        <v xml:space="preserve">M.4.1.5.7. Aralarında eşitlik durumu olan iki matematiksel ifadeden birinde verilmeyen değeri belirler ve eşitliğin sağlandığını açıklar. </v>
      </c>
      <c r="D26" s="22" t="str">
        <f>Matematik!D25</f>
        <v xml:space="preserve">M.4.1.5.8. Aralarında eşitlik durumu olmayan iki matematiksel ifadenin eşit olması için yapılması gereken işlemleri açıklar. </v>
      </c>
      <c r="E26" s="22" t="str">
        <f>Matematik!E25</f>
        <v xml:space="preserve">M.4.1.5.8. Aralarında eşitlik durumu olmayan iki matematiksel ifadenin eşit olması için yapılması gereken işlemleri açıklar. </v>
      </c>
      <c r="F26" s="22" t="str">
        <f>Matematik!F25</f>
        <v>M.4.1.6.1. Basit, bileşik ve tam sayılı kesri tanır ve modellerle gösterir.</v>
      </c>
      <c r="G26" s="22" t="str">
        <f>Matematik!G25</f>
        <v>M.4.1.6.1. Basit, bileşik ve tam sayılı kesri tanır ve modellerle gösterir.</v>
      </c>
      <c r="H26" s="34" t="str">
        <f>TopluTarihGirişi!H26</f>
        <v>09/Oca/2023-13/Oca/2023</v>
      </c>
      <c r="I26" s="16" t="str">
        <f>'Sosyal Bilgiler'!C25</f>
        <v>SB.4.3.6. Doğal afetlere yönelik gerekli hazırlıkları yapar.</v>
      </c>
      <c r="J26" s="16" t="str">
        <f>'Sosyal Bilgiler'!D25</f>
        <v>SB.4.3.6. Doğal afetlere yönelik gerekli hazırlıkları yapar.</v>
      </c>
      <c r="K26" s="16" t="str">
        <f>'Sosyal Bilgiler'!E25</f>
        <v>TEMA SONU DEĞERLENDİRME ÇALIŞMALARI</v>
      </c>
      <c r="L26" s="34" t="str">
        <f t="shared" si="6"/>
        <v>09/Oca/2023-13/Oca/2023</v>
      </c>
      <c r="M26" s="16" t="str">
        <f>'Fen Bilimleri'!C25</f>
        <v xml:space="preserve">F.4.4.2.1. Farklı maddelerin kütle ve hacimlerini ölçerek karşılaştırır </v>
      </c>
      <c r="N26" s="16" t="str">
        <f>'Fen Bilimleri'!D25</f>
        <v xml:space="preserve">F.4.4.2.1. Farklı maddelerin kütle ve hacimlerini ölçerek karşılaştırır </v>
      </c>
      <c r="O26" s="16" t="str">
        <f>'Fen Bilimleri'!E25</f>
        <v>F.4.4.2.2. Ölçülebilir özelliklerini kullanarak maddeyi tanımlar</v>
      </c>
      <c r="P26" s="34" t="str">
        <f t="shared" si="0"/>
        <v>09/Oca/2023-13/Oca/2023</v>
      </c>
      <c r="Q26" s="18" t="str">
        <f>Türkçe!C25</f>
        <v xml:space="preserve">BİLİM İNSANI NASIL OLUNUR?  (DİNLEME / İZLEME METNİ)                                                            T.4.1.3.	Dinlediği/izlediği metni ana hatlarıyla anlatır.
</v>
      </c>
      <c r="R26" s="18" t="str">
        <f>Türkçe!D25</f>
        <v>T.4.1.12. Dinleme stratejilerini uygular.</v>
      </c>
      <c r="S26" s="18" t="str">
        <f>Türkçe!E25</f>
        <v>T.4.3.12. Bağlamdan yararlanarak bilmediği kelime ve kelime gruplarının anlamını tahmin eder.</v>
      </c>
      <c r="T26" s="18" t="str">
        <f>Türkçe!F25</f>
        <v>T.4.1.6. Dinlediklerinin/izlediklerinin ana fikrini/ana duygusunu belirler.</v>
      </c>
      <c r="U26" s="18" t="str">
        <f>Türkçe!G25</f>
        <v>T.4.4.4. Bilgilendirici metin yazar.</v>
      </c>
      <c r="V26" s="18" t="str">
        <f>Türkçe!H25</f>
        <v xml:space="preserve">T.4.4.11. Yazdıklarını düzenler.
T.4.4.14. Yazdıklarını zenginleştirmek için çizim, grafik ve görseller kullanır.
</v>
      </c>
      <c r="W26" s="18" t="str">
        <f>Türkçe!I25</f>
        <v xml:space="preserve">T.4.2.3. Hazırlıklı konuşmalar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X26" s="18" t="str">
        <f>Türkçe!J25</f>
        <v>T.4.4.7. Yazdıklarının içeriğine uygun başlık belirler.</v>
      </c>
      <c r="Y26" s="34" t="str">
        <f t="shared" si="1"/>
        <v>09/Oca/2023-13/Oca/2023</v>
      </c>
      <c r="Z26" s="218" t="str">
        <f>Müzik!C25</f>
        <v>Mü.4.C.2. Müziklere kendi oluşturduğu ritim kalıpları ile eşlik eder.</v>
      </c>
      <c r="AA26" s="34" t="str">
        <f t="shared" si="2"/>
        <v>09/Oca/2023-13/Oca/2023</v>
      </c>
      <c r="AB26" s="35" t="str">
        <f>'Görsel Sanatlar'!C25</f>
        <v>G.4.3.4. Görsel sanat alanındaki etik kurallara uyar.</v>
      </c>
      <c r="AC26" s="34" t="str">
        <f t="shared" si="7"/>
        <v>09/Oca/2023-13/Oca/2023</v>
      </c>
      <c r="AD26" s="212" t="str">
        <f>'Beden Eğitimi ve Oyun'!C25</f>
        <v>BO.4.1.3.2. Çeşitli stratejileri ve taktikleri kullanarak tasarladığı oyunları arkadaşlarıyla oynar.</v>
      </c>
      <c r="AE26" s="212" t="str">
        <f>'Beden Eğitimi ve Oyun'!D25</f>
        <v>BO.4.1.3.2. Çeşitli stratejileri ve taktikleri kullanarak tasarladığı oyunları arkadaşlarıyla oynar.</v>
      </c>
      <c r="AF26" s="34" t="str">
        <f t="shared" si="3"/>
        <v>09/Oca/2023-13/Oca/2023</v>
      </c>
      <c r="AG26" s="31" t="str">
        <f>'Din Kültürü'!C25</f>
        <v>Ünitemizi Değerlendirelim</v>
      </c>
      <c r="AH26" s="31" t="str">
        <f>'Din Kültürü'!D25</f>
        <v>4.3.1. Bireyin güzel ahlaklı olmasında dinin rolünü fark eder.1. Din Güzel Ahlaktır</v>
      </c>
      <c r="AI26" s="34" t="str">
        <f t="shared" si="4"/>
        <v>09/Oca/2023-13/Oca/2023</v>
      </c>
      <c r="AJ26" s="31" t="str">
        <f>'İnsan Hakları'!C25</f>
        <v>Y4.3.4. Adaletin veya  eşitliğin sağlandığı ve sağlanamadığı durumları karşılaştırır.</v>
      </c>
      <c r="AK26" s="31" t="str">
        <f>'İnsan Hakları'!D25</f>
        <v>Y4.3.4. Adaletin veya  eşitliğin sağlandığı ve sağlanamadığı durumları karşılaştırır.</v>
      </c>
      <c r="AL26" s="34" t="str">
        <f t="shared" si="5"/>
        <v>09/Oca/2023-13/Oca/2023</v>
      </c>
      <c r="AM26" s="31" t="str">
        <f>'Trafik Güvenliği'!C25</f>
        <v>TG.4.1.12. Trafikte karşılaşılabilecek tehlikelere örnekler verir.</v>
      </c>
      <c r="AN26" s="34" t="str">
        <f t="shared" si="9"/>
        <v>09/Oca/2023-13/Oca/2023</v>
      </c>
      <c r="AO26" s="101">
        <f>İNGİLİZCE!C25</f>
        <v>0</v>
      </c>
      <c r="AP26" s="101">
        <f>İNGİLİZCE!D25</f>
        <v>0</v>
      </c>
      <c r="AQ26" s="36"/>
      <c r="AR26" s="36"/>
      <c r="AS26" s="36"/>
    </row>
    <row r="27" spans="1:45" ht="57.75" customHeight="1">
      <c r="A27" s="105" t="s">
        <v>24</v>
      </c>
      <c r="B27" s="34" t="str">
        <f>TopluTarihGirişi!H27</f>
        <v>16/Oca/2023-20/Oca/2023</v>
      </c>
      <c r="C27" s="22" t="str">
        <f>Matematik!C26</f>
        <v xml:space="preserve">M.4.1.6.2. Birim kesirleri karşılaştırır ve sıralar. </v>
      </c>
      <c r="D27" s="22" t="str">
        <f>Matematik!D26</f>
        <v xml:space="preserve">M.4.1.6.2. Birim kesirleri karşılaştırır ve sıralar. </v>
      </c>
      <c r="E27" s="22" t="str">
        <f>Matematik!E26</f>
        <v xml:space="preserve">M.4.1.6.3. Birçokluğun belirtilen bir basit kesir kadarını belirler. </v>
      </c>
      <c r="F27" s="22" t="str">
        <f>Matematik!F26</f>
        <v xml:space="preserve">M.4.1.6.3. Birçokluğun belirtilen bir basit kesir kadarını belirler. </v>
      </c>
      <c r="G27" s="22" t="str">
        <f>Matematik!G26</f>
        <v>M.4.1.6.4. Paydaları eşit olan en çok üç kesri karşılaştırır.</v>
      </c>
      <c r="H27" s="34" t="str">
        <f>TopluTarihGirişi!H27</f>
        <v>16/Oca/2023-20/Oca/2023</v>
      </c>
      <c r="I27" s="16" t="str">
        <f>'Sosyal Bilgiler'!C26</f>
        <v>SB.4.4.1. Çevresindeki teknolojik ürünleri, kullanım alanlarına göre sınıflandırır.</v>
      </c>
      <c r="J27" s="16" t="str">
        <f>'Sosyal Bilgiler'!D26</f>
        <v>SB.4.4.1. Çevresindeki teknolojik ürünleri, kullanım alanlarına göre sınıflandırır.</v>
      </c>
      <c r="K27" s="16" t="str">
        <f>'Sosyal Bilgiler'!E26</f>
        <v>SB.4.4.1. Çevresindeki teknolojik ürünleri, kullanım alanlarına göre sınıflandırır.</v>
      </c>
      <c r="L27" s="34" t="str">
        <f t="shared" si="6"/>
        <v>16/Oca/2023-20/Oca/2023</v>
      </c>
      <c r="M27" s="16" t="str">
        <f>'Fen Bilimleri'!C26</f>
        <v>F.4.4.3.1. Maddelerin hâllerine ait temel özellikleri karşılaştırır</v>
      </c>
      <c r="N27" s="16" t="str">
        <f>'Fen Bilimleri'!D26</f>
        <v>F.4.4.3.1. Maddelerin hâllerine ait temel özellikleri karşılaştırır.</v>
      </c>
      <c r="O27" s="16" t="str">
        <f>'Fen Bilimleri'!E26</f>
        <v>F.4.4.3.1. Maddelerin hâllerine ait temel özellikleri karşılaştırır.</v>
      </c>
      <c r="P27" s="34" t="str">
        <f t="shared" si="0"/>
        <v>16/Oca/2023-20/Oca/2023</v>
      </c>
      <c r="Q27" s="18" t="str">
        <f>Türkçe!C26</f>
        <v>İBN-İ SİNA       (Serbest Okuma Metni)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T.4.2.2. Hazırlıksız konuşmalar yapar.</v>
      </c>
      <c r="R27" s="18" t="str">
        <f>Türkçe!D26</f>
        <v>T.4.2.1. Kelimeleri anlamlarına uygun kullanır.</v>
      </c>
      <c r="S27" s="18" t="str">
        <f>Türkçe!E26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</v>
      </c>
      <c r="T27" s="18" t="str">
        <f>Türkçe!F26</f>
        <v xml:space="preserve"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</v>
      </c>
      <c r="U27" s="18" t="str">
        <f>Türkçe!G26</f>
        <v>SELİMİYE'NİN ÖYKÜSÜ
T.4.3.1. Noktalama işaretlerine dikkat ederek sesli ve sessiz okur.</v>
      </c>
      <c r="V27" s="18" t="str">
        <f>Türkçe!H26</f>
        <v>TEMA SONU DEĞERLENDİRME</v>
      </c>
      <c r="W27" s="18" t="str">
        <f>Türkçe!I26</f>
        <v>TEMA SONU DEĞERLENDİRME</v>
      </c>
      <c r="X27" s="18" t="str">
        <f>Türkçe!J26</f>
        <v>TEMA SONU DEĞERLENDİRME</v>
      </c>
      <c r="Y27" s="34" t="str">
        <f t="shared" si="1"/>
        <v>16/Oca/2023-20/Oca/2023</v>
      </c>
      <c r="Z27" s="218" t="str">
        <f>Müzik!C26</f>
        <v>Mü.4.C.3. Kendi oluşturduğu ezgileri seslendirir.</v>
      </c>
      <c r="AA27" s="34" t="str">
        <f t="shared" si="2"/>
        <v>16/Oca/2023-20/Oca/2023</v>
      </c>
      <c r="AB27" s="35" t="str">
        <f>'Görsel Sanatlar'!C26</f>
        <v>G.4.1.1. Görsel sanat çalışmasını oluştururken biçimlendirme basamaklarını kullanır.</v>
      </c>
      <c r="AC27" s="34" t="str">
        <f>AA27</f>
        <v>16/Oca/2023-20/Oca/2023</v>
      </c>
      <c r="AD27" s="212" t="str">
        <f>'Beden Eğitimi ve Oyun'!C26</f>
        <v>BO.4.2.1.1. Okul dışında oyun ve fiziki etkinliklere düzenli olarak katılır.</v>
      </c>
      <c r="AE27" s="212" t="str">
        <f>'Beden Eğitimi ve Oyun'!D26</f>
        <v>BO.4.2.1.1. Okul dışında oyun ve fiziki etkinliklere düzenli olarak katılır.</v>
      </c>
      <c r="AF27" s="34" t="str">
        <f t="shared" si="3"/>
        <v>16/Oca/2023-20/Oca/2023</v>
      </c>
      <c r="AG27" s="31" t="str">
        <f>'Din Kültürü'!C26</f>
        <v>4.3.1. Bireyin güzel ahlaklı olmasında dinin rolünü fark eder.1. Din Güzel Ahlaktır</v>
      </c>
      <c r="AH27" s="31" t="str">
        <f>'Din Kültürü'!D26</f>
        <v>Genel değerlendirme</v>
      </c>
      <c r="AI27" s="34" t="str">
        <f t="shared" si="4"/>
        <v>16/Oca/2023-20/Oca/2023</v>
      </c>
      <c r="AJ27" s="31" t="str">
        <f>'İnsan Hakları'!C26</f>
        <v>Y4.3.4. Adaletin veya  eşitliğin sağlandığı ve sağlanamadığı durumları karşılaştırır.</v>
      </c>
      <c r="AK27" s="31" t="str">
        <f>'İnsan Hakları'!D26</f>
        <v>Y4.3.4. Adaletin veya  eşitliğin sağlandığı ve sağlanamadığı durumları karşılaştırır.</v>
      </c>
      <c r="AL27" s="34" t="str">
        <f t="shared" si="5"/>
        <v>16/Oca/2023-20/Oca/2023</v>
      </c>
      <c r="AM27" s="31" t="str">
        <f>'Trafik Güvenliği'!C26</f>
        <v>TG.4.1.12. Trafikte karşılaşılabilecek tehlikelere örnekler verir.</v>
      </c>
      <c r="AN27" s="34" t="str">
        <f t="shared" si="9"/>
        <v>16/Oca/2023-20/Oca/2023</v>
      </c>
      <c r="AO27" s="101">
        <f>İNGİLİZCE!C26</f>
        <v>0</v>
      </c>
      <c r="AP27" s="101">
        <f>İNGİLİZCE!D26</f>
        <v>0</v>
      </c>
      <c r="AQ27" s="36"/>
      <c r="AR27" s="36"/>
      <c r="AS27" s="36"/>
    </row>
    <row r="28" spans="1:45" ht="57.75" customHeight="1">
      <c r="A28" s="105" t="s">
        <v>25</v>
      </c>
      <c r="B28" s="34" t="str">
        <f>TopluTarihGirişi!H28</f>
        <v>06/Şub/2023-10/Şub/2023</v>
      </c>
      <c r="C28" s="22" t="str">
        <f>Matematik!C27</f>
        <v xml:space="preserve">M.4.1.6.4. Paydaları eşit olan en çok üç kesri karşılaştırır. </v>
      </c>
      <c r="D28" s="22" t="str">
        <f>Matematik!D27</f>
        <v>M.4.1.7.1. Paydaları eşit kesirlerle toplama ve çıkarma işlemi yapar.</v>
      </c>
      <c r="E28" s="22" t="str">
        <f>Matematik!E27</f>
        <v>M.4.1.7.1. Paydaları eşit kesirlerle toplama ve çıkarma işlemi yapar.</v>
      </c>
      <c r="F28" s="22" t="str">
        <f>Matematik!F27</f>
        <v>M.4.1.7.1. Paydaları eşit kesirlerle toplama ve çıkarma işlemi yapar.</v>
      </c>
      <c r="G28" s="22" t="str">
        <f>Matematik!G27</f>
        <v>M.4.1.7.1. Paydaları eşit kesirlerle toplama ve çıkarma işlemi yapar.</v>
      </c>
      <c r="H28" s="34" t="str">
        <f>TopluTarihGirişi!H28</f>
        <v>06/Şub/2023-10/Şub/2023</v>
      </c>
      <c r="I28" s="16" t="str">
        <f>'Sosyal Bilgiler'!C27</f>
        <v>SB.4.4.2. Teknolojik ürünlerin geçmişteki ve bugünkü kullanımlarını karşılaştırır.</v>
      </c>
      <c r="J28" s="16" t="str">
        <f>'Sosyal Bilgiler'!D27</f>
        <v>SB.4.4.2. Teknolojik ürünlerin geçmişteki ve bugünkü kullanımlarını karşılaştırır.</v>
      </c>
      <c r="K28" s="16" t="str">
        <f>'Sosyal Bilgiler'!E27</f>
        <v>SB.4.4.2. Teknolojik ürünlerin geçmişteki ve bugünkü kullanımlarını karşılaştırır.</v>
      </c>
      <c r="L28" s="34" t="str">
        <f t="shared" si="6"/>
        <v>06/Şub/2023-10/Şub/2023</v>
      </c>
      <c r="M28" s="16" t="str">
        <f>'Fen Bilimleri'!C27</f>
        <v xml:space="preserve">F.4.4.3.2. Aynı maddenin farklı hâllerine örnekler verir.
F.4.4.4.1. Maddelerin ısınıp soğumasına yönelik deneyler tasarlar.
</v>
      </c>
      <c r="N28" s="16" t="str">
        <f>'Fen Bilimleri'!D27</f>
        <v xml:space="preserve">F.4.4.3.2. Aynı maddenin farklı hâllerine örnekler verir.
F.4.4.4.1. Maddelerin ısınıp soğumasına yönelik deneyler tasarlar.
</v>
      </c>
      <c r="O28" s="16" t="str">
        <f>'Fen Bilimleri'!E27</f>
        <v xml:space="preserve">F.4.4.3.2. Aynı maddenin farklı hâllerine örnekler verir.
F.4.4.4.1. Maddelerin ısınıp soğumasına yönelik deneyler tasarlar.
</v>
      </c>
      <c r="P28" s="34" t="str">
        <f t="shared" si="0"/>
        <v>06/Şub/2023-10/Şub/2023</v>
      </c>
      <c r="Q28" s="18" t="str">
        <f>Türkçe!C27</f>
        <v xml:space="preserve">KAYBOLAN CENNET                              
T.4.3.2. Vurgu, tonlama ve telaffuza dikkat ederek okur. tartışma ve konuşmalara katılır.
</v>
      </c>
      <c r="R28" s="18" t="str">
        <f>Türkçe!D27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</v>
      </c>
      <c r="S28" s="18" t="str">
        <f>Türkçe!E27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T28" s="18" t="str">
        <f>Türkçe!F27</f>
        <v>T.4.3.16. Okuduğu metnin konusunu belirler.</v>
      </c>
      <c r="U28" s="18" t="str">
        <f>Türkçe!G27</f>
        <v xml:space="preserve">T.4.3.17. Metnin ana fikri/ana duygusunu belirler.
T.4.4.4. Bilgilendirici metin yazar.
</v>
      </c>
      <c r="V28" s="18" t="str">
        <f>Türkçe!H27</f>
        <v xml:space="preserve">T.4.3.32. Kısa ve basit dijital metinlerdeki mesajı kavrar.
T.4.4.14. Yazdıklarını zenginleştirmek için çizim, grafik ve görseller kullanır
</v>
      </c>
      <c r="W28" s="18" t="str">
        <f>Türkçe!I27</f>
        <v xml:space="preserve">T.4.3.28. Okudukları ile ilgili çıkarımlar yapar.
</v>
      </c>
      <c r="X28" s="18" t="str">
        <f>Türkçe!J27</f>
        <v>T.4.4.7. Yazdıklarının içeriğine uygun başlık belirler.</v>
      </c>
      <c r="Y28" s="34" t="str">
        <f t="shared" si="1"/>
        <v>06/Şub/2023-10/Şub/2023</v>
      </c>
      <c r="Z28" s="218" t="str">
        <f>Müzik!C27</f>
        <v>Mü.4.C.3. Kendi oluşturduğu ezgileri seslendirir.</v>
      </c>
      <c r="AA28" s="34" t="str">
        <f t="shared" si="2"/>
        <v>06/Şub/2023-10/Şub/2023</v>
      </c>
      <c r="AB28" s="35" t="str">
        <f>'Görsel Sanatlar'!C27</f>
        <v>G.4.1.2. Deneyimlerini farklı fikirler, sanat formları ve kültürel temalarla ilişkilendirerek görsel sanat çalışması oluşturur</v>
      </c>
      <c r="AC28" s="34" t="str">
        <f t="shared" ref="AC28:AC29" si="10">AA28</f>
        <v>06/Şub/2023-10/Şub/2023</v>
      </c>
      <c r="AD28" s="212" t="str">
        <f>'Beden Eğitimi ve Oyun'!C27</f>
        <v>BO.4.2.1.2. Fiziksel uygunluğunu geliştirmek için hazırladığı programları uygular.</v>
      </c>
      <c r="AE28" s="212" t="str">
        <f>'Beden Eğitimi ve Oyun'!D27</f>
        <v>BO.4.2.1.2. Fiziksel uygunluğunu geliştirmek için hazırladığı programları uygular.</v>
      </c>
      <c r="AF28" s="34" t="str">
        <f t="shared" si="3"/>
        <v>06/Şub/2023-10/Şub/2023</v>
      </c>
      <c r="AG28" s="31" t="str">
        <f>'Din Kültürü'!C27</f>
        <v>4.3.2. İnsani ilişkilerin gelişmesinde sevgi ve saygının önemini ve gerekliliğini savunur</v>
      </c>
      <c r="AH28" s="31" t="str">
        <f>'Din Kültürü'!D27</f>
        <v>4.3.2. İnsani ilişkilerin gelişmesinde sevgi ve saygının önemini ve gerekliliğini savunur.Anne Babayla İlişkiler</v>
      </c>
      <c r="AI28" s="34" t="str">
        <f t="shared" si="4"/>
        <v>06/Şub/2023-10/Şub/2023</v>
      </c>
      <c r="AJ28" s="31" t="str">
        <f>'İnsan Hakları'!C27</f>
        <v>GENEL TEKRAR</v>
      </c>
      <c r="AK28" s="31" t="str">
        <f>'İnsan Hakları'!D27</f>
        <v>GENEL TEKRAR</v>
      </c>
      <c r="AL28" s="34" t="str">
        <f t="shared" si="5"/>
        <v>06/Şub/2023-10/Şub/2023</v>
      </c>
      <c r="AM28" s="31" t="str">
        <f>'Trafik Güvenliği'!C27</f>
        <v>TG.4.1.13. Trafikte karşılaşabileceği tehlikelere karşı alınması gereken önlemleri nedenleriyle açıklar.</v>
      </c>
      <c r="AN28" s="34" t="str">
        <f t="shared" si="9"/>
        <v>06/Şub/2023-10/Şub/2023</v>
      </c>
      <c r="AO28" s="101">
        <f>İNGİLİZCE!C27</f>
        <v>0</v>
      </c>
      <c r="AP28" s="101">
        <f>İNGİLİZCE!D27</f>
        <v>0</v>
      </c>
      <c r="AQ28" s="36"/>
      <c r="AR28" s="36"/>
      <c r="AS28" s="36"/>
    </row>
    <row r="29" spans="1:45" ht="57.75" customHeight="1">
      <c r="A29" s="105" t="s">
        <v>26</v>
      </c>
      <c r="B29" s="106" t="str">
        <f>TopluTarihGirişi!H29</f>
        <v>13/Şub/2023-17/Şub/2023</v>
      </c>
      <c r="C29" s="22" t="str">
        <f>Matematik!C28</f>
        <v>M.4.1.7.2. Kesirlerle toplama ve çıkarma işlemlerini gerektiren problemleri çözer.</v>
      </c>
      <c r="D29" s="22" t="str">
        <f>Matematik!D28</f>
        <v>M.4.1.7.2. Kesirlerle toplama ve çıkarma işlemlerini gerektiren problemleri çözer.</v>
      </c>
      <c r="E29" s="22" t="str">
        <f>Matematik!E28</f>
        <v>M.4.1.7.2. Kesirlerle toplama ve çıkarma işlemlerini gerektiren problemleri çözer.</v>
      </c>
      <c r="F29" s="22" t="str">
        <f>Matematik!F28</f>
        <v>M.4.1.7.2. Kesirlerle toplama ve çıkarma işlemlerini gerektiren problemleri çözer.</v>
      </c>
      <c r="G29" s="22" t="str">
        <f>Matematik!G28</f>
        <v>M.4.1.7.2. Kesirlerle toplama ve çıkarma işlemlerini gerektiren problemleri çözer.</v>
      </c>
      <c r="H29" s="34" t="str">
        <f>TopluTarihGirişi!H29</f>
        <v>13/Şub/2023-17/Şub/2023</v>
      </c>
      <c r="I29" s="16" t="str">
        <f>'Sosyal Bilgiler'!C28</f>
        <v>SB.4.4.3. Kullandığı teknolojik ürünlerin mucitlerini ve bu ürünlerin zaman içerisindeki gelişimini araştırır.</v>
      </c>
      <c r="J29" s="16" t="str">
        <f>'Sosyal Bilgiler'!D28</f>
        <v>SB.4.4.3. Kullandığı teknolojik ürünlerin mucitlerini ve bu ürünlerin zaman içerisindeki gelişimini araştırır.</v>
      </c>
      <c r="K29" s="16" t="str">
        <f>'Sosyal Bilgiler'!E28</f>
        <v>SB.4.4.3. Kullandığı teknolojik ürünlerin mucitlerini ve bu ürünlerin zaman içerisindeki gelişimini araştırır.</v>
      </c>
      <c r="L29" s="34" t="str">
        <f t="shared" si="6"/>
        <v>13/Şub/2023-17/Şub/2023</v>
      </c>
      <c r="M29" s="16" t="str">
        <f>'Fen Bilimleri'!C28</f>
        <v>F.4.4.4.1. Maddelerin ısınıp soğumasına yönelik deneyler tasarlar</v>
      </c>
      <c r="N29" s="16" t="str">
        <f>'Fen Bilimleri'!D28</f>
        <v>F.4.4.4.2. Maddelerin ısı etkisiyle hâl değiştirebileceğine yönelik deney tasarlar</v>
      </c>
      <c r="O29" s="16" t="str">
        <f>'Fen Bilimleri'!E28</f>
        <v>F.4.4.4.2. Maddelerin ısı etkisiyle hâl değiştirebileceğine yönelik deney tasarlar</v>
      </c>
      <c r="P29" s="34" t="str">
        <f t="shared" si="0"/>
        <v>13/Şub/2023-17/Şub/2023</v>
      </c>
      <c r="Q29" s="18" t="str">
        <f>Türkçe!C28</f>
        <v>DAĞDAKİ KAYNAK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okur..</v>
      </c>
      <c r="R29" s="18" t="str">
        <f>Türkçe!D28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</v>
      </c>
      <c r="S29" s="18" t="str">
        <f>Türkçe!E28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T29" s="18" t="str">
        <f>Türkçe!F28</f>
        <v>T.4.3.16. Okuduğu metnin konusunu belirler.</v>
      </c>
      <c r="U29" s="18" t="str">
        <f>Türkçe!G28</f>
        <v xml:space="preserve">T.4.3.17. Metnin ana fikri/ana duygusunu belirler.
T.4.4.4. Bilgilendirici metin yazar.
</v>
      </c>
      <c r="V29" s="18" t="str">
        <f>Türkçe!H28</f>
        <v xml:space="preserve">T.4.3.32. Kısa ve basit dijital metinlerdeki mesajı kavrar.
T.4.4.14. Yazdıklarını zenginleştirmek için çizim, grafik ve görseller kullanır
</v>
      </c>
      <c r="W29" s="18" t="str">
        <f>Türkçe!I28</f>
        <v xml:space="preserve">T.4.3.28. Okudukları ile ilgili çıkarımlar yapar.
</v>
      </c>
      <c r="X29" s="18" t="str">
        <f>Türkçe!J28</f>
        <v>T.4.4.7. Yazdıklarının içeriğine uygun başlık belirler.</v>
      </c>
      <c r="Y29" s="34" t="str">
        <f t="shared" si="1"/>
        <v>13/Şub/2023-17/Şub/2023</v>
      </c>
      <c r="Z29" s="218" t="str">
        <f>Müzik!C28</f>
        <v>Mü.4.C.4. Farklı ritmik yapıdaki ezgilere uygun hareket eder.</v>
      </c>
      <c r="AA29" s="34" t="str">
        <f t="shared" si="2"/>
        <v>13/Şub/2023-17/Şub/2023</v>
      </c>
      <c r="AB29" s="35" t="str">
        <f>'Görsel Sanatlar'!C28</f>
        <v>G.4.1.3. Görsel sanat çalışmasında kompozisyon birliğini oluşturmak için seçimler yapar.</v>
      </c>
      <c r="AC29" s="34" t="str">
        <f t="shared" si="10"/>
        <v>13/Şub/2023-17/Şub/2023</v>
      </c>
      <c r="AD29" s="212" t="str">
        <f>'Beden Eğitimi ve Oyun'!C28</f>
        <v>BO.4.2.2.1. Fiziksel uygunluğunu geliştirecek uygun programlar tasarlar.</v>
      </c>
      <c r="AE29" s="212" t="str">
        <f>'Beden Eğitimi ve Oyun'!D28</f>
        <v>BO.4.2.2.1. Fiziksel uygunluğunu geliştirecek uygun programlar tasarlar.</v>
      </c>
      <c r="AF29" s="34" t="str">
        <f t="shared" si="3"/>
        <v>13/Şub/2023-17/Şub/2023</v>
      </c>
      <c r="AG29" s="31" t="str">
        <f>'Din Kültürü'!C28</f>
        <v>4.3.2. İnsani ilişkilerin gelişmesinde sevgi ve saygının önemini ve gerekliliğini savunur Kardeşlerle İlişkiler</v>
      </c>
      <c r="AH29" s="31" t="str">
        <f>'Din Kültürü'!D28</f>
        <v>4.3.2. İnsani ilişkilerin gelişmesinde sevgi ve saygının önemini ve gerekliliğini savunur Akrabalarla İlişkiler</v>
      </c>
      <c r="AI29" s="34" t="str">
        <f t="shared" si="4"/>
        <v>13/Şub/2023-17/Şub/2023</v>
      </c>
      <c r="AJ29" s="31" t="str">
        <f>'İnsan Hakları'!C28</f>
        <v>Y4.3.5. Adil ya da eşit davranılmadığında insanlarda oluşabilecek duyguları açıklar.</v>
      </c>
      <c r="AK29" s="31" t="str">
        <f>'İnsan Hakları'!D28</f>
        <v>Y4.3.5. Adil ya da eşit davranılmadığında insanlarda oluşabilecek duyguları açıklar.</v>
      </c>
      <c r="AL29" s="34" t="str">
        <f t="shared" si="5"/>
        <v>13/Şub/2023-17/Şub/2023</v>
      </c>
      <c r="AM29" s="31" t="str">
        <f>'Trafik Güvenliği'!C28</f>
        <v>TG.4.1.13. Trafikte karşılaşabileceği tehlikelere karşı alınması gereken önlemleri nedenleriyle açıklar.</v>
      </c>
      <c r="AN29" s="34" t="str">
        <f t="shared" si="9"/>
        <v>13/Şub/2023-17/Şub/2023</v>
      </c>
      <c r="AO29" s="101">
        <f>İNGİLİZCE!C28</f>
        <v>0</v>
      </c>
      <c r="AP29" s="101">
        <f>İNGİLİZCE!D28</f>
        <v>0</v>
      </c>
      <c r="AQ29" s="36"/>
      <c r="AR29" s="36"/>
      <c r="AS29" s="36"/>
    </row>
    <row r="30" spans="1:45" ht="57.75" customHeight="1">
      <c r="A30" s="105" t="s">
        <v>27</v>
      </c>
      <c r="B30" s="34" t="str">
        <f>TopluTarihGirişi!H30</f>
        <v>20/Şub/2023-24/Şub/2023</v>
      </c>
      <c r="C30" s="22" t="str">
        <f>Matematik!C29</f>
        <v>M.4.3.4.1. Zaman ölçme birimleri arasındaki ilişkiyi açıklar</v>
      </c>
      <c r="D30" s="22" t="str">
        <f>Matematik!D29</f>
        <v>M.4.3.4.1. Zaman ölçme birimleri arasındaki ilişkiyi açıklar</v>
      </c>
      <c r="E30" s="22" t="str">
        <f>Matematik!E29</f>
        <v>M.4.3.4.2. Zaman ölçme birimlerinin kullanıldığı problemleri çözer.</v>
      </c>
      <c r="F30" s="22" t="str">
        <f>Matematik!F29</f>
        <v>M.4.3.4.2. Zaman ölçme birimlerinin kullanıldığı problemleri çözer.</v>
      </c>
      <c r="G30" s="22" t="str">
        <f>Matematik!G29</f>
        <v>M.4.3.4.2. Zaman ölçme birimlerinin kullanıldığı problemleri çözer.</v>
      </c>
      <c r="H30" s="34" t="str">
        <f>TopluTarihGirişi!H30</f>
        <v>20/Şub/2023-24/Şub/2023</v>
      </c>
      <c r="I30" s="16" t="str">
        <f>'Sosyal Bilgiler'!C29</f>
        <v>SB.4.4.4. Çevresindeki ihtiyaçlardan yola çıkarak kendine özgü ürünler tasarlamaya yönelik fikirler geliştirir.</v>
      </c>
      <c r="J30" s="16" t="str">
        <f>'Sosyal Bilgiler'!D29</f>
        <v>SB.4.4.4. Çevresindeki ihtiyaçlardan yola çıkarak kendine özgü ürünler tasarlamaya yönelik fikirler geliştirir.</v>
      </c>
      <c r="K30" s="16" t="str">
        <f>'Sosyal Bilgiler'!E29</f>
        <v>SB.4.4.4. Çevresindeki ihtiyaçlardan yola çıkarak kendine özgü ürünler tasarlamaya yönelik fikirler geliştirir.</v>
      </c>
      <c r="L30" s="34" t="str">
        <f t="shared" si="6"/>
        <v>20/Şub/2023-24/Şub/2023</v>
      </c>
      <c r="M30" s="16" t="str">
        <f>'Fen Bilimleri'!C29</f>
        <v xml:space="preserve">F.4.4.5.1. Günlük yaşamında sıklıkla kullandığı maddeleri saf madde ve karışım şeklinde sınıflandırarak aralarındaki farkları açıklar. </v>
      </c>
      <c r="N30" s="16" t="str">
        <f>'Fen Bilimleri'!D29</f>
        <v xml:space="preserve">F.4.4.5.1. Günlük yaşamında sıklıkla kullandığı maddeleri saf madde ve karışım şeklinde sınıflandırarak aralarındaki farkları açıklar. </v>
      </c>
      <c r="O30" s="16" t="str">
        <f>'Fen Bilimleri'!E29</f>
        <v>F.4.4.5.2. Günlük yaşamda karşılaştığı karışımların ayrılmasında kullanılabilecek yöntemlerden uygun olanı seçer.</v>
      </c>
      <c r="P30" s="34" t="str">
        <f t="shared" si="0"/>
        <v>20/Şub/2023-24/Şub/2023</v>
      </c>
      <c r="Q30" s="18" t="str">
        <f>Türkçe!C29</f>
        <v>EVİNİ ARAYAN ARDIÇ TOHUMU               
T.4.3.2. Vurgu, tonlama ve telaffuza dikkat ederek okur.
T.4.3.4. Metinleri türün özelliklerine uygun biçimde okur</v>
      </c>
      <c r="R30" s="18" t="str">
        <f>Türkçe!D29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</v>
      </c>
      <c r="S30" s="18" t="str">
        <f>Türkçe!E29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T30" s="18" t="str">
        <f>Türkçe!F29</f>
        <v>T.4.3.10. Okuduğu metindeki gerçek, mecaz ve terim anlamlı sözcükleri belirler.</v>
      </c>
      <c r="U30" s="18" t="str">
        <f>Türkçe!G29</f>
        <v>T.4.4.10. Büyük harfleri ve noktalama işaretlerini uygun yerlerde kullanır.</v>
      </c>
      <c r="V30" s="18" t="str">
        <f>Türkçe!H29</f>
        <v xml:space="preserve">T.4.4.11. Yazdıklarını düzenler.
T.4.4.12. Yazdıklarını paylaşır
</v>
      </c>
      <c r="W30" s="18" t="str">
        <f>Türkçe!I29</f>
        <v xml:space="preserve">T.4.2.3. Hazırlıklı konuşmalar yapar.
T.4.2.4. Konuşma stratejilerini uygular.
</v>
      </c>
      <c r="X30" s="18" t="str">
        <f>Türkçe!J29</f>
        <v>T4.2.5. Sınıf içindeki tartışma ve konuşmalara katılır.</v>
      </c>
      <c r="Y30" s="34" t="str">
        <f t="shared" si="1"/>
        <v>20/Şub/2023-24/Şub/2023</v>
      </c>
      <c r="Z30" s="218" t="str">
        <f>Müzik!C29</f>
        <v>Mü.4.C.5. Müziklerde aynı ve farklı ezgi cümlelerini dansa dönüştürür.</v>
      </c>
      <c r="AA30" s="34" t="str">
        <f t="shared" si="2"/>
        <v>20/Şub/2023-24/Şub/2023</v>
      </c>
      <c r="AB30" s="35" t="str">
        <f>'Görsel Sanatlar'!C29</f>
        <v>G.4.1.4. İki boyutlu yüzey üzerinde derinlik etkisi oluşturur.</v>
      </c>
      <c r="AC30" s="34" t="str">
        <f t="shared" si="7"/>
        <v>20/Şub/2023-24/Şub/2023</v>
      </c>
      <c r="AD30" s="212" t="str">
        <f>'Beden Eğitimi ve Oyun'!C29</f>
        <v>BO.4.2.2.2. Sağlığını korumak için günlük ve haftalık beslenme listesi hazırlar.</v>
      </c>
      <c r="AE30" s="212" t="str">
        <f>'Beden Eğitimi ve Oyun'!D29</f>
        <v>BO.4.2.2.2. Sağlığını korumak için günlük ve haftalık beslenme listesi hazırlar.</v>
      </c>
      <c r="AF30" s="34" t="str">
        <f t="shared" si="3"/>
        <v>20/Şub/2023-24/Şub/2023</v>
      </c>
      <c r="AG30" s="31" t="str">
        <f>'Din Kültürü'!C29</f>
        <v xml:space="preserve">4.3.2. İnsani ilişkilerin gelişmesinde sevgi ve saygının önemini ve gerekliliğini savunur Komşularla İlişkiler, Arkadaşlarla İlişkiler  </v>
      </c>
      <c r="AH30" s="31" t="str">
        <f>'Din Kültürü'!D29</f>
        <v>4.3.2. İnsani ilişkilerin gelişmesinde sevgi ve saygının önemini ve gerekliliğini savunur  Öğretmenlerle İlişkiler</v>
      </c>
      <c r="AI30" s="34" t="str">
        <f t="shared" si="4"/>
        <v>20/Şub/2023-24/Şub/2023</v>
      </c>
      <c r="AJ30" s="31" t="str">
        <f>'İnsan Hakları'!C29</f>
        <v>ÜNİTE DEĞERLENDİRME SORULARI</v>
      </c>
      <c r="AK30" s="31" t="str">
        <f>'İnsan Hakları'!D29</f>
        <v>ÜNİTE DEĞERLENDİRME SORULARI</v>
      </c>
      <c r="AL30" s="34" t="str">
        <f t="shared" si="5"/>
        <v>20/Şub/2023-24/Şub/2023</v>
      </c>
      <c r="AM30" s="31" t="str">
        <f>'Trafik Güvenliği'!C29</f>
        <v>TG.4.1.13. Trafikte karşılaşabileceği tehlikelere karşı alınması gereken önlemleri nedenleriyle açıklar.</v>
      </c>
      <c r="AN30" s="34" t="str">
        <f t="shared" si="9"/>
        <v>20/Şub/2023-24/Şub/2023</v>
      </c>
      <c r="AO30" s="101">
        <f>İNGİLİZCE!C29</f>
        <v>0</v>
      </c>
      <c r="AP30" s="101">
        <f>İNGİLİZCE!D29</f>
        <v>0</v>
      </c>
      <c r="AQ30" s="36"/>
      <c r="AR30" s="36"/>
      <c r="AS30" s="36"/>
    </row>
    <row r="31" spans="1:45" ht="49.5" customHeight="1">
      <c r="A31" s="105" t="s">
        <v>28</v>
      </c>
      <c r="B31" s="34" t="str">
        <f>TopluTarihGirişi!H31</f>
        <v>27/Şub/2023-03/Mar/2023</v>
      </c>
      <c r="C31" s="22" t="str">
        <f>Matematik!C30</f>
        <v xml:space="preserve">M.4.3.4.2. Zaman ölçme birimlerinin kullanıldığı problemleri çözer. </v>
      </c>
      <c r="D31" s="22" t="str">
        <f>Matematik!D30</f>
        <v xml:space="preserve">M.4.4.1.1. Sütun grafiğini inceler, grafik üzerinde yorum ve tahminler yapar. </v>
      </c>
      <c r="E31" s="22" t="str">
        <f>Matematik!E30</f>
        <v xml:space="preserve">M.4.4.1.1. Sütun grafiğini inceler, grafik üzerinde yorum ve tahminler yapar. </v>
      </c>
      <c r="F31" s="22" t="str">
        <f>Matematik!F30</f>
        <v>M.4.4.1.2. Sütun grafiğini oluşturur.</v>
      </c>
      <c r="G31" s="22" t="str">
        <f>Matematik!G30</f>
        <v>M.4.4.1.2. Sütun grafiğini oluşturur.</v>
      </c>
      <c r="H31" s="34" t="str">
        <f>TopluTarihGirişi!H31</f>
        <v>27/Şub/2023-03/Mar/2023</v>
      </c>
      <c r="I31" s="16" t="str">
        <f>'Sosyal Bilgiler'!C30</f>
        <v>SB.4.4.5. Teknolojik ürünleri kendisine, başkalarına ve doğaya zarar vermeden kullanır.</v>
      </c>
      <c r="J31" s="16" t="str">
        <f>'Sosyal Bilgiler'!D30</f>
        <v>SB.4.4.5. Teknolojik ürünleri kendisine, başkalarına ve doğaya zarar vermeden kullanır.</v>
      </c>
      <c r="K31" s="16" t="str">
        <f>'Sosyal Bilgiler'!E30</f>
        <v>TEMA SONU DEĞERLENDİRME ÇALIŞMALARI</v>
      </c>
      <c r="L31" s="34" t="str">
        <f t="shared" si="6"/>
        <v>27/Şub/2023-03/Mar/2023</v>
      </c>
      <c r="M31" s="16" t="str">
        <f>'Fen Bilimleri'!C30</f>
        <v>F.4.4.5.2. Günlük yaşamda karşılaştığı karışımların ayrılmasında kullanılabilecek yöntemlerden uygun olanı seçer.</v>
      </c>
      <c r="N31" s="16" t="str">
        <f>'Fen Bilimleri'!D30</f>
        <v>F.4.4.5.2. Günlük yaşamda karşılaştığı karışımların ayrılmasında kullanılabilecek yöntemlerden uygun olanı seçer.</v>
      </c>
      <c r="O31" s="16" t="str">
        <f>'Fen Bilimleri'!E30</f>
        <v>F.4.4.5.3. Karışımların ayrılmasını, ülke ekonomisine katkısı ve kaynakların etkili kullanımı bakımından tartışır</v>
      </c>
      <c r="P31" s="34" t="str">
        <f t="shared" si="0"/>
        <v>27/Şub/2023-03/Mar/2023</v>
      </c>
      <c r="Q31" s="18" t="str">
        <f>Türkçe!C30</f>
        <v xml:space="preserve">AKDENİZ'LE RÖPORTAJ
(DİNLEME/İZLEME METNİ)                                                                            DENİZ ÇOK UZAK (SOM)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
</v>
      </c>
      <c r="R31" s="18" t="str">
        <f>Türkçe!D30</f>
        <v xml:space="preserve">T.4.1.2. Dinlediklerinde/izlediklerinde geçen olayların gelişimi ve sonucu hakkında tahminde bulunur.
T.4.1.3. Dinlediği/izlediği metni ana hatlarıyla anlatır
</v>
      </c>
      <c r="S31" s="18" t="str">
        <f>Türkçe!E30</f>
        <v xml:space="preserve">T.4.1.5. Dinlediklerinin/izlediklerinin konusunu belirler.
T.4.1.6. Dinlediklerinin/izlediklerinin ana fikrini/ana duygusunu belirler.
</v>
      </c>
      <c r="T31" s="18" t="str">
        <f>Türkçe!F30</f>
        <v xml:space="preserve"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           </v>
      </c>
      <c r="U31" s="18" t="str">
        <f>Türkçe!G30</f>
        <v xml:space="preserve"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V31" s="18" t="str">
        <f>Türkçe!H30</f>
        <v xml:space="preserve">T.4.1.10. Dinlediği/izlediği hikâye edici metinleri canlandırır.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W31" s="18" t="str">
        <f>Türkçe!I30</f>
        <v xml:space="preserve">T.4.4.4. Bilgilendirici metin yazar.
T.4.4.7. Yazdıklarının içeriğine uygun başlık belirler.
</v>
      </c>
      <c r="X31" s="18" t="str">
        <f>Türkçe!J30</f>
        <v>TEMA SONU DEĞERLENDİRME</v>
      </c>
      <c r="Y31" s="34" t="str">
        <f t="shared" si="1"/>
        <v>27/Şub/2023-03/Mar/2023</v>
      </c>
      <c r="Z31" s="218" t="str">
        <f>Müzik!C30</f>
        <v>Mü.4.D.3. Farklı türlerdeki müzikleri dinleyerek müzik kültürünü geliştirir.</v>
      </c>
      <c r="AA31" s="34" t="str">
        <f t="shared" si="2"/>
        <v>27/Şub/2023-03/Mar/2023</v>
      </c>
      <c r="AB31" s="35" t="str">
        <f>'Görsel Sanatlar'!C30</f>
        <v>G.4.1.5. Gözleme dayalı çizimlerinde kontur çizgisini ve gölgeleme tekniklerini kullanır. yapıların belirgin özelliklerini karşılaştırır.</v>
      </c>
      <c r="AC31" s="34" t="str">
        <f t="shared" si="7"/>
        <v>27/Şub/2023-03/Mar/2023</v>
      </c>
      <c r="AD31" s="212" t="str">
        <f>'Beden Eğitimi ve Oyun'!C30</f>
        <v>O.4.2.2.3. Oyun ve fiziki etkinliklere uygun spor kıyafetiyle katılır</v>
      </c>
      <c r="AE31" s="212" t="str">
        <f>'Beden Eğitimi ve Oyun'!D30</f>
        <v>O.4.2.2.3. Oyun ve fiziki etkinliklere uygun spor kıyafetiyle katılır</v>
      </c>
      <c r="AF31" s="34" t="str">
        <f t="shared" si="3"/>
        <v>27/Şub/2023-03/Mar/2023</v>
      </c>
      <c r="AG31" s="31" t="str">
        <f>'Din Kültürü'!C30</f>
        <v>4.3.3. Fâtiha suresini okur, anlamını söyler.</v>
      </c>
      <c r="AH31" s="31" t="str">
        <f>'Din Kültürü'!D30</f>
        <v>4.3.3. Fâtiha suresini okur, anlamını söyler.</v>
      </c>
      <c r="AI31" s="34" t="str">
        <f t="shared" si="4"/>
        <v>27/Şub/2023-03/Mar/2023</v>
      </c>
      <c r="AJ31" s="31" t="str">
        <f>'İnsan Hakları'!C30</f>
        <v>Y4.4.1. İnsanlar arasındaki anlaşmazlıkların nedenlerini açıklar.</v>
      </c>
      <c r="AK31" s="31" t="str">
        <f>'İnsan Hakları'!D30</f>
        <v>Y4.4.1. İnsanlar arasındaki anlaşmazlıkların nedenlerini açıklar.</v>
      </c>
      <c r="AL31" s="34" t="str">
        <f t="shared" si="5"/>
        <v>27/Şub/2023-03/Mar/2023</v>
      </c>
      <c r="AM31" s="31" t="str">
        <f>'Trafik Güvenliği'!C30</f>
        <v>TG.4.1.14. Taşıt trafiğinde tehlikeli hareketlerden kaçınır.</v>
      </c>
      <c r="AN31" s="34" t="str">
        <f t="shared" si="9"/>
        <v>27/Şub/2023-03/Mar/2023</v>
      </c>
      <c r="AO31" s="101">
        <f>İNGİLİZCE!C30</f>
        <v>0</v>
      </c>
      <c r="AP31" s="101">
        <f>İNGİLİZCE!D30</f>
        <v>0</v>
      </c>
      <c r="AQ31" s="36"/>
      <c r="AR31" s="36"/>
      <c r="AS31" s="36"/>
    </row>
    <row r="32" spans="1:45" ht="49.5" customHeight="1">
      <c r="A32" s="105" t="s">
        <v>29</v>
      </c>
      <c r="B32" s="34" t="str">
        <f>TopluTarihGirişi!H32</f>
        <v>06/Mar/2023-10/Mar/2023</v>
      </c>
      <c r="C32" s="22" t="str">
        <f>Matematik!C31</f>
        <v>M.4.4.1.3. Elde ettiği veriyi sunmak amacıyla farklı gösterimler kullanır.</v>
      </c>
      <c r="D32" s="22" t="str">
        <f>Matematik!D31</f>
        <v>M.4.4.1.3. Elde ettiği veriyi sunmak amacıyla farklı gösterimler kullanır.</v>
      </c>
      <c r="E32" s="22" t="str">
        <f>Matematik!E31</f>
        <v>M.4.4.1.4. Sütun grafiği, tablo ve diğer grafiklerle gösterilen bilgileri kullanarak günlük hayatla ilgili problemler çözer. (3 saat)</v>
      </c>
      <c r="F32" s="22" t="str">
        <f>Matematik!F31</f>
        <v>M.4.4.1.4. Sütun grafiği, tablo ve diğer grafiklerle gösterilen bilgileri kullanarak günlük hayatla ilgili problemler çözer. (3 saat)</v>
      </c>
      <c r="G32" s="22" t="str">
        <f>Matematik!G31</f>
        <v>M.4.4.1.4. Sütun grafiği, tablo ve diğer grafiklerle gösterilen bilgileri kullanarak günlük hayatla ilgili problemler çözer. (3 saat)</v>
      </c>
      <c r="H32" s="34" t="str">
        <f>TopluTarihGirişi!H32</f>
        <v>06/Mar/2023-10/Mar/2023</v>
      </c>
      <c r="I32" s="16" t="str">
        <f>'Sosyal Bilgiler'!C31</f>
        <v>SB.4.5.1. İstek ve ihtiyaçlarını ayırt ederek ikisi arasında bilinçli seçimler yapar.</v>
      </c>
      <c r="J32" s="16" t="str">
        <f>'Sosyal Bilgiler'!D31</f>
        <v>SB.4.5.1. İstek ve ihtiyaçlarını ayırt ederek ikisi arasında bilinçli seçimler yapar.</v>
      </c>
      <c r="K32" s="16" t="str">
        <f>'Sosyal Bilgiler'!E31</f>
        <v>SB.4.5.1. İstek ve ihtiyaçlarını ayırt ederek ikisi arasında bilinçli seçimler yapar.</v>
      </c>
      <c r="L32" s="34" t="str">
        <f t="shared" si="6"/>
        <v>06/Mar/2023-10/Mar/2023</v>
      </c>
      <c r="M32" s="16" t="str">
        <f>'Fen Bilimleri'!C31</f>
        <v>F.4.5.1.1. Geçmişte ve günümüzde kullanılan aydınlatma araçlarını karşılaştırır</v>
      </c>
      <c r="N32" s="16" t="str">
        <f>'Fen Bilimleri'!D31</f>
        <v>F.4.5.1.1. Geçmişte ve günümüzde kullanılan aydınlatma araçlarını karşılaştırır</v>
      </c>
      <c r="O32" s="16" t="str">
        <f>'Fen Bilimleri'!E31</f>
        <v>F.4.5.1.1. Geçmişte ve günümüzde kullanılan aydınlatma araçlarını karşılaştırır</v>
      </c>
      <c r="P32" s="34" t="str">
        <f t="shared" si="0"/>
        <v>06/Mar/2023-10/Mar/2023</v>
      </c>
      <c r="Q32" s="18" t="str">
        <f>Türkçe!C31</f>
        <v xml:space="preserve">HEP BÜYÜK EFSANESİ
T.4.3.1. Noktalama işaretlerine dikkat ederek sesli ve sessiz okur.
T.4.3.6 Okuma stratejilerini uygular.
</v>
      </c>
      <c r="R32" s="18" t="str">
        <f>Türkçe!D31</f>
        <v xml:space="preserve">T.4.3.7. Kelimelerin zıt anlamlılarını bulur.
T.4.3.11. Deyim ve atasözlerinin metnin anlamına katkısını kavrar.
</v>
      </c>
      <c r="S32" s="18" t="str">
        <f>Türkçe!E31</f>
        <v>T.4.3.12. Bağlamdan yararlanarak bilmediği kelime ve kelime gruplarının anlamını tahmin eder.</v>
      </c>
      <c r="T32" s="18" t="str">
        <f>Türkçe!F31</f>
        <v xml:space="preserve">T.4.3.18. Okuduğu metinle ilgili soruları cevaplar.
T.4.3.20. Okuduğu metinlerdeki hikâye unsurlarını belirler.
</v>
      </c>
      <c r="U32" s="18" t="str">
        <f>Türkçe!G31</f>
        <v xml:space="preserve">T.4.3.24. Hikâye edici ve bilgilendirici metinleri oluşturan ögeleri tanır.
</v>
      </c>
      <c r="V32" s="18" t="str">
        <f>Türkçe!H31</f>
        <v>T.4.3.30. Metindeki renkli, altı çizili, koyu ifadelerin önemli noktaları vurguladığını kavrar.I</v>
      </c>
      <c r="W32" s="18" t="str">
        <f>Türkçe!I31</f>
        <v>T.4.2.1. Kelimeleri anlamlarına uygun kullanır.
T.4.2.2. Hazırlıksız konuşmalar yapar.
I</v>
      </c>
      <c r="X32" s="18" t="str">
        <f>Türkçe!J31</f>
        <v xml:space="preserve">T.4.4.3. Hikâye edici metin yazar.
T.4.4.5. Hayalî ögeler barındıran kısa metin yazar.
</v>
      </c>
      <c r="Y32" s="34" t="str">
        <f t="shared" si="1"/>
        <v>06/Mar/2023-10/Mar/2023</v>
      </c>
      <c r="Z32" s="218" t="str">
        <f>Müzik!C31</f>
        <v>Mü.4.D.3. Farklı türlerdeki müzikleri dinleyerek müzik kültürünü geliştirir.</v>
      </c>
      <c r="AA32" s="34" t="str">
        <f t="shared" si="2"/>
        <v>06/Mar/2023-10/Mar/2023</v>
      </c>
      <c r="AB32" s="35" t="str">
        <f>'Görsel Sanatlar'!C31</f>
        <v>G.4.1.6. Farklı materyalleri kullanarak üç boyutlu çalışmalar yapar.</v>
      </c>
      <c r="AC32" s="34" t="str">
        <f t="shared" si="7"/>
        <v>06/Mar/2023-10/Mar/2023</v>
      </c>
      <c r="AD32" s="212" t="str">
        <f>'Beden Eğitimi ve Oyun'!C31</f>
        <v>BO.4.2.2.4. Oyun ve fiziki etkinliklerde kendinin ve başkalarının BO.4.2.2.5. Oyun ve fiziki etkinliklerde zamanını etkili kullanır</v>
      </c>
      <c r="AE32" s="212" t="str">
        <f>'Beden Eğitimi ve Oyun'!D31</f>
        <v>BO.4.2.2.4. Oyun ve fiziki etkinliklerde kendinin ve başkalarının güvenliğiyle ilgili sorumluluk alır.</v>
      </c>
      <c r="AF32" s="34" t="str">
        <f t="shared" si="3"/>
        <v>06/Mar/2023-10/Mar/2023</v>
      </c>
      <c r="AG32" s="31" t="str">
        <f>'Din Kültürü'!C31</f>
        <v>Ünitemizi Değerlendirelim</v>
      </c>
      <c r="AH32" s="31" t="str">
        <f>'Din Kültürü'!D31</f>
        <v>4.4.1. Hz. Muhammed’in (s.a.v.) doğduğu çevrenin genel özelliklerini açıklar.</v>
      </c>
      <c r="AI32" s="34" t="str">
        <f t="shared" si="4"/>
        <v>06/Mar/2023-10/Mar/2023</v>
      </c>
      <c r="AJ32" s="31" t="str">
        <f>'İnsan Hakları'!C31</f>
        <v>Y4.4.2. Uzlaşı gerektiren ve gerektirmeyen durumları karşılaştırır.</v>
      </c>
      <c r="AK32" s="31" t="str">
        <f>'İnsan Hakları'!D31</f>
        <v>Y4.4.2. Uzlaşı gerektiren ve gerektirmeyen durumları karşılaştırır.</v>
      </c>
      <c r="AL32" s="34" t="str">
        <f t="shared" si="5"/>
        <v>06/Mar/2023-10/Mar/2023</v>
      </c>
      <c r="AM32" s="31" t="str">
        <f>'Trafik Güvenliği'!C31</f>
        <v>TG.4.1.14. Taşıt trafiğinde tehlikeli hareketlerden kaçınır.</v>
      </c>
      <c r="AN32" s="34" t="str">
        <f t="shared" si="9"/>
        <v>06/Mar/2023-10/Mar/2023</v>
      </c>
      <c r="AO32" s="101">
        <f>İNGİLİZCE!C31</f>
        <v>0</v>
      </c>
      <c r="AP32" s="101">
        <f>İNGİLİZCE!D31</f>
        <v>0</v>
      </c>
      <c r="AQ32" s="36"/>
      <c r="AR32" s="36"/>
      <c r="AS32" s="36"/>
    </row>
    <row r="33" spans="1:45" ht="45" customHeight="1">
      <c r="A33" s="105" t="s">
        <v>30</v>
      </c>
      <c r="B33" s="34" t="str">
        <f>TopluTarihGirişi!H33</f>
        <v>13/Mar/2023-17/Mar/2023</v>
      </c>
      <c r="C33" s="22" t="str">
        <f>Matematik!C32</f>
        <v xml:space="preserve">M.4.2.1.1. Üçgen, kare ve dikdörtgenin kenarlarını ve köşelerini isimlendirir. </v>
      </c>
      <c r="D33" s="22" t="str">
        <f>Matematik!D32</f>
        <v xml:space="preserve">M.4.2.1.1. Üçgen, kare ve dikdörtgenin kenarlarını ve köşelerini isimlendirir. </v>
      </c>
      <c r="E33" s="22" t="str">
        <f>Matematik!E32</f>
        <v xml:space="preserve">M.4.2.1.2. Kare ve dikdörtgenin kenar özelliklerini belirler. </v>
      </c>
      <c r="F33" s="22" t="str">
        <f>Matematik!F32</f>
        <v>M.4.2.1.3. Üçgenleri kenar uzunluklarına göre sınırlandırır.</v>
      </c>
      <c r="G33" s="22" t="str">
        <f>Matematik!G32</f>
        <v>M.4.2.1.3. Üçgenleri kenar uzunluklarına göre sınırlandırır.</v>
      </c>
      <c r="H33" s="34" t="str">
        <f>TopluTarihGirişi!H33</f>
        <v>13/Mar/2023-17/Mar/2023</v>
      </c>
      <c r="I33" s="16" t="str">
        <f>'Sosyal Bilgiler'!C32</f>
        <v>SB.4.5.2. Ailesi ve yakın çevresindeki başlıca ekonomik faaliyetleri tanır</v>
      </c>
      <c r="J33" s="16" t="str">
        <f>'Sosyal Bilgiler'!D32</f>
        <v>SB.4.5.2. Ailesi ve yakın çevresindeki başlıca ekonomik faaliyetleri tanır</v>
      </c>
      <c r="K33" s="16" t="str">
        <f>'Sosyal Bilgiler'!E32</f>
        <v>SB.4.5.2. Ailesi ve yakın çevresindeki başlıca ekonomik faaliyetleri tanır</v>
      </c>
      <c r="L33" s="34" t="str">
        <f t="shared" si="6"/>
        <v>13/Mar/2023-17/Mar/2023</v>
      </c>
      <c r="M33" s="16" t="str">
        <f>'Fen Bilimleri'!C32</f>
        <v xml:space="preserve">F.4.5.1.2. Gelecekte kullanılabilecek aydınlatma araçlarına yönelik tasarım yapar. </v>
      </c>
      <c r="N33" s="16" t="str">
        <f>'Fen Bilimleri'!D32</f>
        <v xml:space="preserve">F.4.5.1.2. Gelecekte kullanılabilecek aydınlatma araçlarına yönelik tasarım yapar. </v>
      </c>
      <c r="O33" s="16" t="str">
        <f>'Fen Bilimleri'!E32</f>
        <v>F.4.5.2.1. Uygun aydınlatma hakkında araştırma yapar. 1 saat</v>
      </c>
      <c r="P33" s="34" t="str">
        <f t="shared" si="0"/>
        <v>13/Mar/2023-17/Mar/2023</v>
      </c>
      <c r="Q33" s="18" t="str">
        <f>Türkçe!C32</f>
        <v xml:space="preserve">KANLI KAVAK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
T.4.3.6 Okuma stratejilerini uygular.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R33" s="18" t="str">
        <f>Türkçe!D32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             </v>
      </c>
      <c r="S33" s="18" t="str">
        <f>Türkçe!E32</f>
        <v xml:space="preserve">T.4.3.7. Kelimelerin zıt anlamlılarını bulur.
T.4.3.8. Kelimelerin eş anlamlılarını bulur.
</v>
      </c>
      <c r="T33" s="18" t="str">
        <f>Türkçe!F32</f>
        <v xml:space="preserve">T.4.4.1. Şiir yazar.
</v>
      </c>
      <c r="U33" s="18" t="str">
        <f>Türkçe!G32</f>
        <v>T.4.4.4. Bilgilendirici metin yazar.</v>
      </c>
      <c r="V33" s="18" t="str">
        <f>Türkçe!H32</f>
        <v xml:space="preserve">T.4.4.10. Büyük harfleri ve noktalama işaretlerini uygun yerlerde kullanır.
T.4.4.13. Yazılarında eş sesli kelimeleri anlamlarına uygun kullanır.
</v>
      </c>
      <c r="W33" s="18" t="str">
        <f>Türkçe!I32</f>
        <v xml:space="preserve">T.4.4.19. Yazılarında kelimeleri gerçek, mecaz ve terim anlamları ile kullanır.
T.4.4.21. Yazma stratejilerini uygular.
</v>
      </c>
      <c r="X33" s="18" t="str">
        <f>Türkçe!J32</f>
        <v xml:space="preserve">T.4.2.3. Hazırlıklı konuşmalar yapar.
T.4.2.4. Konuşma stratejilerini uygular.
</v>
      </c>
      <c r="Y33" s="34" t="str">
        <f t="shared" si="1"/>
        <v>13/Mar/2023-17/Mar/2023</v>
      </c>
      <c r="Z33" s="218" t="str">
        <f>Müzik!C32</f>
        <v>Mü.4.A.5. Müzik çalışmalarını sergiler</v>
      </c>
      <c r="AA33" s="34" t="str">
        <f t="shared" si="2"/>
        <v>13/Mar/2023-17/Mar/2023</v>
      </c>
      <c r="AB33" s="35" t="str">
        <f>'Görsel Sanatlar'!C32</f>
        <v>G.4.1.7. Görsel sanat çalışmalarını oluştururken sanat elemanları ve tasarım ilkelerini kullanır.</v>
      </c>
      <c r="AC33" s="34" t="str">
        <f t="shared" si="7"/>
        <v>13/Mar/2023-17/Mar/2023</v>
      </c>
      <c r="AD33" s="212" t="str">
        <f>'Beden Eğitimi ve Oyun'!C32</f>
        <v>BO.4.2.2.5. Oyun ve fiziki etkinliklerde zamanını etkili kullanır</v>
      </c>
      <c r="AE33" s="212" t="str">
        <f>'Beden Eğitimi ve Oyun'!D32</f>
        <v>BO.4.2.2.5. Oyun ve fiziki etkinliklerde zamanını etkili kullanır</v>
      </c>
      <c r="AF33" s="34" t="str">
        <f t="shared" si="3"/>
        <v>13/Mar/2023-17/Mar/2023</v>
      </c>
      <c r="AG33" s="31" t="str">
        <f>'Din Kültürü'!C32</f>
        <v>4.4.1. Hz. Muhammed’in (s.a.v.) doğduğu çevrenin genel özelliklerini açıklar.</v>
      </c>
      <c r="AH33" s="31" t="str">
        <f>'Din Kültürü'!D32</f>
        <v>4.4.2. Hz. Muhammed’in (s.a.v.) aile büyüklerini tanır.</v>
      </c>
      <c r="AI33" s="34" t="str">
        <f t="shared" si="4"/>
        <v>13/Mar/2023-17/Mar/2023</v>
      </c>
      <c r="AJ33" s="31" t="str">
        <f>'İnsan Hakları'!C32</f>
        <v>Y4.4.3. Anlaşmazlıkları çözmek için uzlaşı yolları arar.</v>
      </c>
      <c r="AK33" s="31" t="str">
        <f>'İnsan Hakları'!D32</f>
        <v>Y4.4.3. Anlaşmazlıkları çözmek için uzlaşı yolları arar.</v>
      </c>
      <c r="AL33" s="34" t="str">
        <f t="shared" si="5"/>
        <v>13/Mar/2023-17/Mar/2023</v>
      </c>
      <c r="AM33" s="31" t="str">
        <f>'Trafik Güvenliği'!C32</f>
        <v>TG.4.1.15. Trafikte sorumlu, saygılı ve sabırlı olmanın gerekliliğini sorgular. etkilerini tartışır.</v>
      </c>
      <c r="AN33" s="34" t="str">
        <f t="shared" si="9"/>
        <v>13/Mar/2023-17/Mar/2023</v>
      </c>
      <c r="AO33" s="101">
        <f>İNGİLİZCE!C32</f>
        <v>0</v>
      </c>
      <c r="AP33" s="101">
        <f>İNGİLİZCE!D32</f>
        <v>0</v>
      </c>
      <c r="AQ33" s="36"/>
      <c r="AR33" s="36"/>
      <c r="AS33" s="36"/>
    </row>
    <row r="34" spans="1:45" ht="45" customHeight="1">
      <c r="A34" s="105" t="s">
        <v>31</v>
      </c>
      <c r="B34" s="34" t="str">
        <f>TopluTarihGirişi!H34</f>
        <v>20/Mar/2023-24/Mar/2023</v>
      </c>
      <c r="C34" s="22" t="str">
        <f>Matematik!C33</f>
        <v xml:space="preserve">M.4.2.1.4. Açınımı verilen küpü oluşturur. </v>
      </c>
      <c r="D34" s="22" t="str">
        <f>Matematik!D33</f>
        <v xml:space="preserve">M.4.2.1.4. Açınımı verilen küpü oluşturur. </v>
      </c>
      <c r="E34" s="22" t="str">
        <f>Matematik!E33</f>
        <v>M.4.2.1.5.İzometrik ya da kareli kâğıda eş küplerle çizilmiş olarak verilen modellere uygun basit yapılar oluşturur</v>
      </c>
      <c r="F34" s="22" t="str">
        <f>Matematik!F33</f>
        <v>M.4.2.1.5.İzometrik ya da kareli kâğıda eş küplerle çizilmiş olarak verilen modellere uygun basit yapılar oluşturur</v>
      </c>
      <c r="G34" s="22" t="str">
        <f>Matematik!G33</f>
        <v>M.4.2.1.5.İzometrik ya da kareli kâğıda eş küplerle çizilmiş olarak verilen modellere uygun basit yapılar oluşturur</v>
      </c>
      <c r="H34" s="34" t="str">
        <f>TopluTarihGirişi!H34</f>
        <v>20/Mar/2023-24/Mar/2023</v>
      </c>
      <c r="I34" s="16" t="str">
        <f>'Sosyal Bilgiler'!C33</f>
        <v>SB.4.5.3. Sorumluluk sahibi bir birey olarak bilinçli tüketici davranışları sergiler.</v>
      </c>
      <c r="J34" s="16" t="str">
        <f>'Sosyal Bilgiler'!D33</f>
        <v>SB.4.5.3. Sorumluluk sahibi bir birey olarak bilinçli tüketici davranışları sergiler.</v>
      </c>
      <c r="K34" s="16" t="str">
        <f>'Sosyal Bilgiler'!E33</f>
        <v>SB.4.5.3. Sorumluluk sahibi bir birey olarak bilinçli tüketici davranışları sergiler.</v>
      </c>
      <c r="L34" s="34" t="str">
        <f t="shared" si="6"/>
        <v>20/Mar/2023-24/Mar/2023</v>
      </c>
      <c r="M34" s="16" t="str">
        <f>'Fen Bilimleri'!C33</f>
        <v xml:space="preserve">F.4.5.2.21. Uygun aydınlatma hakkında araştırma yapar. </v>
      </c>
      <c r="N34" s="16" t="str">
        <f>'Fen Bilimleri'!D33</f>
        <v>F.4.5.2.2. Aydınlatma araçlarının tasarruflu kullanımının aile ve ülke ekonomisi bakımından önemini tartışır</v>
      </c>
      <c r="O34" s="16" t="str">
        <f>'Fen Bilimleri'!E33</f>
        <v>F.4.5.3.1. Işık kirliliğinin nedenlerini sorgular. 1 saat</v>
      </c>
      <c r="P34" s="34" t="str">
        <f t="shared" si="0"/>
        <v>20/Mar/2023-24/Mar/2023</v>
      </c>
      <c r="Q34" s="18" t="str">
        <f>Türkçe!C33</f>
        <v xml:space="preserve">BİR FİNCAN KAHVE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T.4.2.1. Kelimeleri anlamlarına uygun kullanır.
T.4.2.2. Hazırlıksız konuşmalar yapar.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R34" s="18" t="str">
        <f>Türkçe!D33</f>
        <v xml:space="preserve">T.4.3.3. Şiir okur.
T.4.3.2. Vurgu, tonlama ve telaffuza dikkat ederek okur.
                                                                                                                                                                                            </v>
      </c>
      <c r="S34" s="18" t="str">
        <f>Türkçe!E33</f>
        <v xml:space="preserve">T.4.3.4. Metinleri türün özelliklerine uygun biçimde okur.
T.4.4.7. Yazdıklarının içeriğine uygun başlık belirler.
</v>
      </c>
      <c r="T34" s="18" t="str">
        <f>Türkçe!F33</f>
        <v xml:space="preserve">T.4.4.9. Formları yönergelerine uygun doldurur.
T.4.4.11. Yazdıklarını düzenler.
</v>
      </c>
      <c r="U34" s="18" t="str">
        <f>Türkçe!G33</f>
        <v>T.4.3.12. Bağlamdan yararlanarak bilmediği kelime ve kelime gruplarının anlamını tahmin eder.</v>
      </c>
      <c r="V34" s="18" t="str">
        <f>Türkçe!H33</f>
        <v xml:space="preserve">T.4.3.13. Görsellerle ilgili soruları cevaplar
T.4.3.18. Okuduğu metinle ilgili soruları cevaplar.
</v>
      </c>
      <c r="W34" s="18" t="str">
        <f>Türkçe!I33</f>
        <v xml:space="preserve"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</v>
      </c>
      <c r="X34" s="18" t="str">
        <f>Türkçe!J33</f>
        <v>T.4.4.3. Hikâye edici metin yazar.</v>
      </c>
      <c r="Y34" s="34" t="str">
        <f t="shared" si="1"/>
        <v>20/Mar/2023-24/Mar/2023</v>
      </c>
      <c r="Z34" s="218" t="str">
        <f>Müzik!C33</f>
        <v>Mü.4.D.1. Müzik arşivi oluşturmanın önemini fark eder.</v>
      </c>
      <c r="AA34" s="34" t="str">
        <f t="shared" si="2"/>
        <v>20/Mar/2023-24/Mar/2023</v>
      </c>
      <c r="AB34" s="35" t="str">
        <f>'Görsel Sanatlar'!C33</f>
        <v>G.4.2.2. Türk kültürüne ve diğer kültürlere ait mimari yapıların belirgin özelliklerini karşılaştırır.</v>
      </c>
      <c r="AC34" s="34" t="str">
        <f t="shared" si="7"/>
        <v>20/Mar/2023-24/Mar/2023</v>
      </c>
      <c r="AD34" s="212" t="str">
        <f>'Beden Eğitimi ve Oyun'!C33</f>
        <v>O.4.2.2.6. Oyun ve fiziki etkinliklerde çevreye duyarlılık gösterir.</v>
      </c>
      <c r="AE34" s="212" t="str">
        <f>'Beden Eğitimi ve Oyun'!D33</f>
        <v>O.4.2.2.6. Oyun ve fiziki etkinliklerde çevreye duyarlılık gösterir.</v>
      </c>
      <c r="AF34" s="34" t="str">
        <f t="shared" si="3"/>
        <v>20/Mar/2023-24/Mar/2023</v>
      </c>
      <c r="AG34" s="31" t="str">
        <f>'Din Kültürü'!C33</f>
        <v>4. 4.3. Hz. Muhammed’in (s.a.v.) doğumu, çocukluk ve gençlik yıllarını özetler.</v>
      </c>
      <c r="AH34" s="31" t="str">
        <f>'Din Kültürü'!D33</f>
        <v xml:space="preserve">4. 4.3. Hz. Muhammed’in (s.a.v.) doğumu, çocukluk ve gençlik yıllarını özetler.Muhammedü’l-Emin (Güvenilir Muhammed), </v>
      </c>
      <c r="AI34" s="34" t="str">
        <f t="shared" si="4"/>
        <v>20/Mar/2023-24/Mar/2023</v>
      </c>
      <c r="AJ34" s="31" t="str">
        <f>'İnsan Hakları'!C33</f>
        <v>Y4.4.4. Anlaşmazlık ve uzlaşı durumlarının sonuçlarını örneklerle karşılaştırır.</v>
      </c>
      <c r="AK34" s="31" t="str">
        <f>'İnsan Hakları'!D33</f>
        <v>Y4.4.4. Anlaşmazlık ve uzlaşı durumlarının sonuçlarını örneklerle karşılaştırır.</v>
      </c>
      <c r="AL34" s="34" t="str">
        <f t="shared" si="5"/>
        <v>20/Mar/2023-24/Mar/2023</v>
      </c>
      <c r="AM34" s="31" t="str">
        <f>'Trafik Güvenliği'!C33</f>
        <v>TG.4.1.16. Trafik kurallarına uymanın birey ve toplum hayatına etkilerini tartışır.</v>
      </c>
      <c r="AN34" s="34" t="str">
        <f t="shared" si="9"/>
        <v>20/Mar/2023-24/Mar/2023</v>
      </c>
      <c r="AO34" s="101">
        <f>İNGİLİZCE!C33</f>
        <v>0</v>
      </c>
      <c r="AP34" s="101">
        <f>İNGİLİZCE!D33</f>
        <v>0</v>
      </c>
      <c r="AQ34" s="36"/>
      <c r="AR34" s="36"/>
      <c r="AS34" s="36"/>
    </row>
    <row r="35" spans="1:45" ht="44.25">
      <c r="A35" s="105" t="s">
        <v>32</v>
      </c>
      <c r="B35" s="34" t="str">
        <f>TopluTarihGirişi!H35</f>
        <v>27/Mar/2023-31/Mar/2023</v>
      </c>
      <c r="C35" s="22" t="str">
        <f>Matematik!C34</f>
        <v xml:space="preserve">M.4.2.3.1. Düzlemi tanır ve örneklendirir. </v>
      </c>
      <c r="D35" s="22" t="str">
        <f>Matematik!D34</f>
        <v xml:space="preserve">M.4.2.3.1. Düzlemi tanır ve örneklendirir. </v>
      </c>
      <c r="E35" s="22" t="str">
        <f>Matematik!E34</f>
        <v xml:space="preserve">M.4.2.3.2. Açıyı oluşturan ışınları ve köşeyi belirler, açıyı isimlendirir ve sembolle gösterir. </v>
      </c>
      <c r="F35" s="22" t="str">
        <f>Matematik!F34</f>
        <v>M.4.2.3.3. Açıları, standart olmayan birimlerle ölçer ve standart ölçme birimlerinin gerekliliğini açıklar.</v>
      </c>
      <c r="G35" s="22" t="str">
        <f>Matematik!G34</f>
        <v>M.4.2.3.3. Açıları, standart olmayan birimlerle ölçer ve standart ölçme birimlerinin gerekliliğini açıklar.</v>
      </c>
      <c r="H35" s="34" t="str">
        <f>TopluTarihGirişi!H35</f>
        <v>27/Mar/2023-31/Mar/2023</v>
      </c>
      <c r="I35" s="16" t="str">
        <f>'Sosyal Bilgiler'!C34</f>
        <v>SB.4.5.4. Kendine ait örnek bir bütçe oluşturur.</v>
      </c>
      <c r="J35" s="16" t="str">
        <f>'Sosyal Bilgiler'!D34</f>
        <v>SB.4.5.4. Kendine ait örnek bir bütçe oluşturur.</v>
      </c>
      <c r="K35" s="16" t="str">
        <f>'Sosyal Bilgiler'!E34</f>
        <v>SB.4.5.4. Kendine ait örnek bir bütçe oluşturur.</v>
      </c>
      <c r="L35" s="34" t="str">
        <f t="shared" si="6"/>
        <v>27/Mar/2023-31/Mar/2023</v>
      </c>
      <c r="M35" s="16" t="str">
        <f>'Fen Bilimleri'!C34</f>
        <v xml:space="preserve">F.4.5.3.2. Işık kirliliğinin, doğal hayata ve gök cisimlerinin gözlenmesine olan olumsuz etkilerini açıklar. </v>
      </c>
      <c r="N35" s="16" t="str">
        <f>'Fen Bilimleri'!D34</f>
        <v xml:space="preserve">F.4.5.3.2. Işık kirliliğinin, doğal hayata ve gök cisimlerinin gözlenmesine olan olumsuz etkilerini açıklar. </v>
      </c>
      <c r="O35" s="16" t="str">
        <f>'Fen Bilimleri'!E34</f>
        <v>F.4.5.3.3. Işık kirliliğini azaltmaya yönelik çözümler üretir.</v>
      </c>
      <c r="P35" s="34" t="str">
        <f t="shared" si="0"/>
        <v>27/Mar/2023-31/Mar/2023</v>
      </c>
      <c r="Q35" s="18" t="str">
        <f>Türkçe!C34</f>
        <v xml:space="preserve">ŞİİR ŞİİR TÜRKİYE  (DİNLEME / İZLEME)                                                            T.4.3.3.	Şiir okur.                                                                          </v>
      </c>
      <c r="R35" s="18" t="str">
        <f>Türkçe!D34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             </v>
      </c>
      <c r="S35" s="18" t="str">
        <f>Türkçe!E34</f>
        <v>T.4.3.34. Grafik, tablo ve çizelgelerle ilgili soruları cevaplar.</v>
      </c>
      <c r="T35" s="18" t="str">
        <f>Türkçe!F34</f>
        <v xml:space="preserve">T.4.2.1. Kelimeleri anlamlarına uygun kullanır.
T.4.2.2. Hazırlıksız konuşmalar yapar.
   </v>
      </c>
      <c r="U35" s="18" t="str">
        <f>Türkçe!G34</f>
        <v xml:space="preserve">T.4.2.3. Hazırlıklı konuşmalar yapar.
T.4.2.4. Konuşma stratejilerini uygular.
</v>
      </c>
      <c r="V35" s="18" t="str">
        <f>Türkçe!H34</f>
        <v>T4.2.5. Sınıf içindeki tartışma ve konuşmalara katılır.</v>
      </c>
      <c r="W35" s="18" t="str">
        <f>Türkçe!I34</f>
        <v>TİYATROYU DA KİM İCAT ETTİ
(Serbest Okuma metni)
T.4.3.1. Noktalama işaretlerine dikkat ederek sesli ve sessiz okur.</v>
      </c>
      <c r="X35" s="18" t="str">
        <f>Türkçe!J34</f>
        <v>TEMA SONU DEĞERLENDİRME</v>
      </c>
      <c r="Y35" s="34" t="str">
        <f t="shared" si="1"/>
        <v>27/Mar/2023-31/Mar/2023</v>
      </c>
      <c r="Z35" s="218" t="str">
        <f>Müzik!C34</f>
        <v>Mü.4.D.2. Sınıfça ortak müzik arşivi oluşturur.</v>
      </c>
      <c r="AA35" s="34" t="str">
        <f t="shared" si="2"/>
        <v>27/Mar/2023-31/Mar/2023</v>
      </c>
      <c r="AB35" s="35" t="str">
        <f>'Görsel Sanatlar'!C34</f>
        <v>G.4.2.3. Farklı kültürlerde yapılmış sanat eserlerinin genel özelliklerini karşılaştırır.</v>
      </c>
      <c r="AC35" s="34" t="str">
        <f t="shared" si="7"/>
        <v>27/Mar/2023-31/Mar/2023</v>
      </c>
      <c r="AD35" s="212" t="str">
        <f>'Beden Eğitimi ve Oyun'!C34</f>
        <v>O.4.2.2.7. Oyun ve fiziki etkinliklerde iş birliği yapar.</v>
      </c>
      <c r="AE35" s="212" t="str">
        <f>'Beden Eğitimi ve Oyun'!D34</f>
        <v>O.4.2.2.7. Oyun ve fiziki etkinliklerde iş birliği yapar.</v>
      </c>
      <c r="AF35" s="34" t="str">
        <f t="shared" si="3"/>
        <v>27/Mar/2023-31/Mar/2023</v>
      </c>
      <c r="AG35" s="31" t="str">
        <f>'Din Kültürü'!C34</f>
        <v>4.4.4. Hz. Muhammed’in (s.a.v.) çocukluk ve gençlik yıllarındaki davranışlarını kendi 
hayatı ile ilişkilendirir.</v>
      </c>
      <c r="AH35" s="31" t="str">
        <f>'Din Kültürü'!D34</f>
        <v xml:space="preserve">Ölçme ve değerlendirme. Bilgi seviyelerinin tesbiti.1. Yazılı Sınav       </v>
      </c>
      <c r="AI35" s="34" t="str">
        <f t="shared" si="4"/>
        <v>27/Mar/2023-31/Mar/2023</v>
      </c>
      <c r="AJ35" s="31" t="str">
        <f>'İnsan Hakları'!C34</f>
        <v>ÜNİTE DEĞERLENDİRME SORULARI</v>
      </c>
      <c r="AK35" s="31" t="str">
        <f>'İnsan Hakları'!D34</f>
        <v>ÜNİTE DEĞERLENDİRME SORULARI</v>
      </c>
      <c r="AL35" s="34" t="str">
        <f t="shared" si="5"/>
        <v>27/Mar/2023-31/Mar/2023</v>
      </c>
      <c r="AM35" s="31" t="str">
        <f>'Trafik Güvenliği'!C34</f>
        <v>TG.4.1.16. Trafik kurallarına uymanın birey ve toplum hayatına etkilerini tartışır.</v>
      </c>
      <c r="AN35" s="34" t="str">
        <f t="shared" si="9"/>
        <v>27/Mar/2023-31/Mar/2023</v>
      </c>
      <c r="AO35" s="101">
        <f>İNGİLİZCE!C34</f>
        <v>0</v>
      </c>
      <c r="AP35" s="101">
        <f>İNGİLİZCE!D34</f>
        <v>0</v>
      </c>
      <c r="AQ35" s="36"/>
      <c r="AR35" s="36"/>
      <c r="AS35" s="36"/>
    </row>
    <row r="36" spans="1:45" ht="49.5" customHeight="1">
      <c r="A36" s="105" t="s">
        <v>33</v>
      </c>
      <c r="B36" s="34" t="str">
        <f>TopluTarihGirişi!H36</f>
        <v>03/Nis/2023-07/Nis/2023</v>
      </c>
      <c r="C36" s="22" t="str">
        <f>Matematik!C35</f>
        <v>M.4.2.3.4. Açıları standart açı ölçme araçlarıyla ölçerek dar, dik, geniş ve doğru açı olarak belirler.</v>
      </c>
      <c r="D36" s="22" t="str">
        <f>Matematik!D35</f>
        <v>M.4.2.3.4. Açıları standart açı ölçme araçlarıyla ölçerek dar, dik, geniş ve doğru açı olarak belirler.</v>
      </c>
      <c r="E36" s="22" t="str">
        <f>Matematik!E35</f>
        <v>M.4.2.3.4. Açıları standart açı ölçme araçlarıyla ölçerek dar, dik, geniş ve doğru açı olarak belirler.</v>
      </c>
      <c r="F36" s="22" t="str">
        <f>Matematik!F35</f>
        <v>M.4.2.3.5. Standart açı ölçme araçları kullanarak ölçüsü verilen açıyı oluşturur.</v>
      </c>
      <c r="G36" s="22" t="str">
        <f>Matematik!G35</f>
        <v>M.4.2.3.5. Standart açı ölçme araçları kullanarak ölçüsü verilen açıyı oluşturur.</v>
      </c>
      <c r="H36" s="34" t="str">
        <f>TopluTarihGirişi!H36</f>
        <v>03/Nis/2023-07/Nis/2023</v>
      </c>
      <c r="I36" s="16" t="str">
        <f>'Sosyal Bilgiler'!C35</f>
        <v>SB.4.5.5. Çevresindeki kaynakları israf etmeden kullanır</v>
      </c>
      <c r="J36" s="16" t="str">
        <f>'Sosyal Bilgiler'!D35</f>
        <v>SB.4.5.5. Çevresindeki kaynakları israf etmeden kullanır</v>
      </c>
      <c r="K36" s="16" t="str">
        <f>'Sosyal Bilgiler'!E35</f>
        <v>TEMA SONU DEĞERLENDİRME ÇALIŞMALARI</v>
      </c>
      <c r="L36" s="34" t="str">
        <f t="shared" si="6"/>
        <v>03/Nis/2023-07/Nis/2023</v>
      </c>
      <c r="M36" s="16" t="str">
        <f>'Fen Bilimleri'!C35</f>
        <v>F.4.5.4.1. Geçmişte ve günümüzde kullanılan ses teknolojilerini karşılaştırır</v>
      </c>
      <c r="N36" s="16" t="str">
        <f>'Fen Bilimleri'!D35</f>
        <v>F.4.5.4.1. Geçmişte ve günümüzde kullanılan ses teknolojilerini karşılaştırır</v>
      </c>
      <c r="O36" s="16" t="str">
        <f>'Fen Bilimleri'!E35</f>
        <v>F.4.5.4.1. Geçmişte ve günümüzde kullanılan ses teknolojilerini karşılaştırır</v>
      </c>
      <c r="P36" s="34" t="str">
        <f t="shared" si="0"/>
        <v>03/Nis/2023-07/Nis/2023</v>
      </c>
      <c r="Q36" s="18" t="str">
        <f>Türkçe!C35</f>
        <v xml:space="preserve">OĞUZ KAĞAN DESTANI (SERBEST OKUMA METNİ)
T.4.3.1. Noktalama işaretlerine dikkat ederek sesli ve sessiz okur..
                                </v>
      </c>
      <c r="R36" s="18" t="str">
        <f>Türkçe!D35</f>
        <v>T.4.3.4. Metinleri türün özelliklerine uygun biçimde okur.</v>
      </c>
      <c r="S36" s="18" t="str">
        <f>Türkçe!E35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             </v>
      </c>
      <c r="T36" s="18" t="str">
        <f>Türkçe!F35</f>
        <v>T.4.3.13. Görsellerle ilgili soruları cevaplar.
T.4.3.20. Okuduğu metinlerdeki hikâye unsurlarını belirler.
.</v>
      </c>
      <c r="U36" s="18" t="str">
        <f>Türkçe!G35</f>
        <v>T.4.3.27. Okuduğu metindeki kahramanların özelliklerini karşılaştırır.</v>
      </c>
      <c r="V36" s="18" t="str">
        <f>Türkçe!H35</f>
        <v>T.4.3.31. Metinler arasında karşılaştırma yapar.</v>
      </c>
      <c r="W36" s="18" t="str">
        <f>Türkçe!I35</f>
        <v xml:space="preserve">T.4.4.11. Yazdıklarını düzenler.
T.4.4.9. Formları yönergelerine uygun doldurur.
</v>
      </c>
      <c r="X36" s="18" t="str">
        <f>Türkçe!J35</f>
        <v xml:space="preserve">T4.2.5. Sınıf içindeki tartışma ve konuşmalara katılır.
</v>
      </c>
      <c r="Y36" s="34" t="str">
        <f t="shared" si="1"/>
        <v>03/Nis/2023-07/Nis/2023</v>
      </c>
      <c r="Z36" s="218" t="str">
        <f>Müzik!C35</f>
        <v>Mü.4.B.6. Temel müzik yazı ve ögelerini (yükseklik, süre, hız, gürlük) bilişim destekli müzik teknolojilerini kullanarak ayırt eder.</v>
      </c>
      <c r="AA36" s="34" t="str">
        <f t="shared" si="2"/>
        <v>03/Nis/2023-07/Nis/2023</v>
      </c>
      <c r="AB36" s="35" t="str">
        <f>'Görsel Sanatlar'!C35</f>
        <v>G.4.2.4. Müzedeki farklı kültürlere ait sanat eserlerindeki ortak özellikleri söyler.</v>
      </c>
      <c r="AC36" s="34" t="str">
        <f t="shared" si="7"/>
        <v>03/Nis/2023-07/Nis/2023</v>
      </c>
      <c r="AD36" s="212" t="str">
        <f>'Beden Eğitimi ve Oyun'!C35</f>
        <v>O.4.2.2.8. Oyun ve fiziki etkinliklerde adil oyun anlayışı sergiler.</v>
      </c>
      <c r="AE36" s="212" t="str">
        <f>'Beden Eğitimi ve Oyun'!D35</f>
        <v>O.4.2.2.8. Oyun ve fiziki etkinliklerde adil oyun anlayışı sergiler.</v>
      </c>
      <c r="AF36" s="34" t="str">
        <f t="shared" si="3"/>
        <v>03/Nis/2023-07/Nis/2023</v>
      </c>
      <c r="AG36" s="31" t="str">
        <f>'Din Kültürü'!C35</f>
        <v>4.4.4. Hz. Muhammed’in (s.a.v.) çocukluk ve gençlik yıllarındaki davranışlarını kendi 
hayatı ile ilişkilendirir.Hz. Muhammed’in (s.a.v.) Evliliği ve Çocukları</v>
      </c>
      <c r="AH36" s="31" t="str">
        <f>'Din Kültürü'!D35</f>
        <v>4.4.5. Hz. Muhammed’in (s.a.v.) Mekke ve Medine yıllarını özetler.İlk Müslümanlar, İslam’a Açık Davet</v>
      </c>
      <c r="AI36" s="34" t="str">
        <f t="shared" si="4"/>
        <v>03/Nis/2023-07/Nis/2023</v>
      </c>
      <c r="AJ36" s="31" t="str">
        <f>'İnsan Hakları'!C35</f>
        <v>Y4.5.1. Kural kavramını sorgular.</v>
      </c>
      <c r="AK36" s="31" t="str">
        <f>'İnsan Hakları'!D35</f>
        <v>Y4.5.1. Kural kavramını sorgular.</v>
      </c>
      <c r="AL36" s="34" t="str">
        <f t="shared" si="5"/>
        <v>03/Nis/2023-07/Nis/2023</v>
      </c>
      <c r="AM36" s="31" t="str">
        <f>'Trafik Güvenliği'!C35</f>
        <v>TG.4.1.16. Trafik kurallarına uymanın birey ve toplum hayatına etkilerini tartışır.</v>
      </c>
      <c r="AN36" s="34" t="str">
        <f t="shared" si="9"/>
        <v>03/Nis/2023-07/Nis/2023</v>
      </c>
      <c r="AO36" s="101">
        <f>İNGİLİZCE!C35</f>
        <v>0</v>
      </c>
      <c r="AP36" s="101">
        <f>İNGİLİZCE!D35</f>
        <v>0</v>
      </c>
      <c r="AQ36" s="36"/>
      <c r="AR36" s="36"/>
      <c r="AS36" s="36"/>
    </row>
    <row r="37" spans="1:45" ht="45" customHeight="1">
      <c r="A37" s="105" t="s">
        <v>34</v>
      </c>
      <c r="B37" s="34" t="str">
        <f>TopluTarihGirişi!H37</f>
        <v>10/Nis/2023-14/Nis/2023</v>
      </c>
      <c r="C37" s="22" t="str">
        <f>Matematik!C36</f>
        <v xml:space="preserve">M.4.2.2.1. Ayna simetrisini, geometrik şekiller ve modeller üzerinde açıklayarak simetri doğrusunu çizer. </v>
      </c>
      <c r="D37" s="22" t="str">
        <f>Matematik!D36</f>
        <v xml:space="preserve">M.4.2.2.1. Ayna simetrisini, geometrik şekiller ve modeller üzerinde açıklayarak simetri doğrusunu çizer. </v>
      </c>
      <c r="E37" s="22" t="str">
        <f>Matematik!E36</f>
        <v>M.4.2.2.2. Verilen şeklin doğruya göre simetriğini çizer.</v>
      </c>
      <c r="F37" s="22" t="str">
        <f>Matematik!F36</f>
        <v>M.4.2.2.2. Verilen şeklin doğruya göre simetriğini çizer.</v>
      </c>
      <c r="G37" s="22" t="str">
        <f>Matematik!G36</f>
        <v>M.4.2.2.2. Verilen şeklin doğruya göre simetriğini çizer.</v>
      </c>
      <c r="H37" s="34" t="str">
        <f>TopluTarihGirişi!H37</f>
        <v>10/Nis/2023-14/Nis/2023</v>
      </c>
      <c r="I37" s="16" t="str">
        <f>'Sosyal Bilgiler'!C36</f>
        <v>SB.4.6.1. Çocuk olarak sahip olduğu haklara örnekler verir.</v>
      </c>
      <c r="J37" s="16" t="str">
        <f>'Sosyal Bilgiler'!D36</f>
        <v>SB.4.6.1. Çocuk olarak sahip olduğu haklara örnekler verir.</v>
      </c>
      <c r="K37" s="16" t="str">
        <f>'Sosyal Bilgiler'!E36</f>
        <v>SB.4.6.1. Çocuk olarak sahip olduğu haklara örnekler verir.</v>
      </c>
      <c r="L37" s="34" t="str">
        <f t="shared" si="6"/>
        <v>10/Nis/2023-14/Nis/2023</v>
      </c>
      <c r="M37" s="16" t="str">
        <f>'Fen Bilimleri'!C36</f>
        <v>F.4.5.4.1. Geçmişte ve günümüzde kullanılan ses teknolojilerini karşılaştırır</v>
      </c>
      <c r="N37" s="16" t="str">
        <f>'Fen Bilimleri'!D36</f>
        <v>F.4.5.4.2. Şiddetli sese sahip teknolojik araçların olumlu ve olumsuz etkilerini araştırır.</v>
      </c>
      <c r="O37" s="16" t="str">
        <f>'Fen Bilimleri'!E36</f>
        <v>F.4.5.5.1. Ses kirliliğinin nedenlerini sorgular.</v>
      </c>
      <c r="P37" s="34" t="str">
        <f t="shared" si="0"/>
        <v>10/Nis/2023-14/Nis/2023</v>
      </c>
      <c r="Q37" s="18" t="str">
        <f>Türkçe!C36</f>
        <v xml:space="preserve">GİZEMLİ CANLILAR
T.4.3.1. Noktalama işaretlerine dikkat ederek sesli ve sessiz okur..
                                </v>
      </c>
      <c r="R37" s="18" t="str">
        <f>Türkçe!D36</f>
        <v>T.4.3.4. Metinleri türün özelliklerine uygun biçimde okur.</v>
      </c>
      <c r="S37" s="18" t="str">
        <f>Türkçe!E36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             </v>
      </c>
      <c r="T37" s="18" t="str">
        <f>Türkçe!F36</f>
        <v>T.4.3.13. Görsellerle ilgili soruları cevaplar.
T.4.3.20. Okuduğu metinlerdeki hikâye unsurlarını belirler.
.</v>
      </c>
      <c r="U37" s="18" t="str">
        <f>Türkçe!G36</f>
        <v>T.4.3.27. Okuduğu metindeki kahramanların özelliklerini karşılaştırır.</v>
      </c>
      <c r="V37" s="18" t="str">
        <f>Türkçe!H36</f>
        <v>T.4.3.31. Metinler arasında karşılaştırma yapar.</v>
      </c>
      <c r="W37" s="18" t="str">
        <f>Türkçe!I36</f>
        <v xml:space="preserve">T.4.4.11. Yazdıklarını düzenler.
T.4.4.9. Formları yönergelerine uygun doldurur.
</v>
      </c>
      <c r="X37" s="18" t="str">
        <f>Türkçe!J36</f>
        <v xml:space="preserve">T4.2.5. Sınıf içindeki tartışma ve konuşmalara katılır.
</v>
      </c>
      <c r="Y37" s="34" t="str">
        <f t="shared" si="1"/>
        <v>10/Nis/2023-14/Nis/2023</v>
      </c>
      <c r="Z37" s="218" t="str">
        <f>Müzik!C36</f>
        <v>Mü.4.B.6. Temel müzik yazı ve ögelerini (yükseklik, süre, hız, gürlük) bilişim destekli müzik teknolojilerini kullanarak ayırt eder.</v>
      </c>
      <c r="AA37" s="34" t="str">
        <f t="shared" si="2"/>
        <v>10/Nis/2023-14/Nis/2023</v>
      </c>
      <c r="AB37" s="35" t="str">
        <f>'Görsel Sanatlar'!C36</f>
        <v>G.4.2.4. Müzedeki farklı kültürlere ait sanat eserlerindeki ortak özellikleri söyler.</v>
      </c>
      <c r="AC37" s="34" t="str">
        <f t="shared" si="7"/>
        <v>10/Nis/2023-14/Nis/2023</v>
      </c>
      <c r="AD37" s="212" t="str">
        <f>'Beden Eğitimi ve Oyun'!C35</f>
        <v>O.4.2.2.8. Oyun ve fiziki etkinliklerde adil oyun anlayışı sergiler.</v>
      </c>
      <c r="AE37" s="212" t="str">
        <f>'Beden Eğitimi ve Oyun'!D35</f>
        <v>O.4.2.2.8. Oyun ve fiziki etkinliklerde adil oyun anlayışı sergiler.</v>
      </c>
      <c r="AF37" s="34" t="str">
        <f t="shared" si="3"/>
        <v>10/Nis/2023-14/Nis/2023</v>
      </c>
      <c r="AG37" s="31" t="str">
        <f>'Din Kültürü'!C36</f>
        <v>4.4.5. Hz. Muhammed’in (s.a.v.) Mekke ve Medine yıllarını özetler.Taif yolculuğu, İsra ve Miraç, Medine’ye Hicret</v>
      </c>
      <c r="AH37" s="31" t="str">
        <f>'Din Kültürü'!D36</f>
        <v>4.4.5. Hz. Muhammed’in (s.a.v.) Mekke ve Medine yıllarını özetler.Mescid-i Nebi (Peygamber Mescidi), Medine İslam Toplumu</v>
      </c>
      <c r="AI37" s="34" t="str">
        <f t="shared" si="4"/>
        <v>10/Nis/2023-14/Nis/2023</v>
      </c>
      <c r="AJ37" s="31" t="str">
        <f>'İnsan Hakları'!C36</f>
        <v>Y4.5.2. Kuralın, özgürlük ve hak arasındaki ilişkiye etkisini değerlendirir.</v>
      </c>
      <c r="AK37" s="31" t="str">
        <f>'İnsan Hakları'!D36</f>
        <v>Y4.5.2. Kuralın, özgürlük ve hak arasındaki ilişkiye etkisini değerlendirir.</v>
      </c>
      <c r="AL37" s="34" t="str">
        <f t="shared" si="5"/>
        <v>10/Nis/2023-14/Nis/2023</v>
      </c>
      <c r="AM37" s="31" t="str">
        <f>'Trafik Güvenliği'!C36</f>
        <v>TG.4.2.1. Taşıtlarda bulunması gereken ilk yardım malzemelerini tanıtır</v>
      </c>
      <c r="AN37" s="34" t="str">
        <f t="shared" si="9"/>
        <v>10/Nis/2023-14/Nis/2023</v>
      </c>
      <c r="AO37" s="101">
        <f>İNGİLİZCE!C36</f>
        <v>0</v>
      </c>
      <c r="AP37" s="101">
        <f>İNGİLİZCE!D36</f>
        <v>0</v>
      </c>
      <c r="AQ37" s="36"/>
      <c r="AR37" s="36"/>
      <c r="AS37" s="36"/>
    </row>
    <row r="38" spans="1:45" ht="45" customHeight="1">
      <c r="A38" s="105" t="s">
        <v>35</v>
      </c>
      <c r="B38" s="126" t="str">
        <f>TopluTarihGirişi!H38</f>
        <v>24/Nis/2023-28/Nis/2023</v>
      </c>
      <c r="C38" s="22" t="str">
        <f>Matematik!C37</f>
        <v xml:space="preserve">M.4.3.1.1. Standart uzunluk ölçme birimlerinden milimetrenin kullanım alanlarını belirtir. </v>
      </c>
      <c r="D38" s="22" t="str">
        <f>Matematik!D37</f>
        <v xml:space="preserve">M.4.3.1.1. Standart uzunluk ölçme birimlerinden milimetrenin kullanım alanlarını belirtir. </v>
      </c>
      <c r="E38" s="22" t="str">
        <f>Matematik!E37</f>
        <v xml:space="preserve">M.4.3.1.1. Standart uzunluk ölçme birimlerinden milimetrenin kullanım alanlarını belirtir. </v>
      </c>
      <c r="F38" s="22" t="str">
        <f>Matematik!F37</f>
        <v>M.4.3.1.2. Uzunluk ölçme birimleri arasındaki ilişkileri açıklar ve birbiri cinsinden yazar.</v>
      </c>
      <c r="G38" s="22" t="str">
        <f>Matematik!G37</f>
        <v>M.4.3.1.2. Uzunluk ölçme birimleri arasındaki ilişkileri açıklar ve birbiri cinsinden yazar.</v>
      </c>
      <c r="H38" s="34" t="str">
        <f>TopluTarihGirişi!H38</f>
        <v>24/Nis/2023-28/Nis/2023</v>
      </c>
      <c r="I38" s="16" t="str">
        <f>'Sosyal Bilgiler'!C37</f>
        <v>SB.4.6.2. Aile ve okul yaşamındaki söz ve eylemlerinin sorumluluğunu alır</v>
      </c>
      <c r="J38" s="16" t="str">
        <f>'Sosyal Bilgiler'!D37</f>
        <v>SB.4.6.2. Aile ve okul yaşamındaki söz ve eylemlerinin sorumluluğunu alır</v>
      </c>
      <c r="K38" s="16" t="str">
        <f>'Sosyal Bilgiler'!E37</f>
        <v>SB.4.6.2. Aile ve okul yaşamındaki söz ve eylemlerinin sorumluluğunu alır</v>
      </c>
      <c r="L38" s="34" t="str">
        <f t="shared" si="6"/>
        <v>24/Nis/2023-28/Nis/2023</v>
      </c>
      <c r="M38" s="16" t="str">
        <f>'Fen Bilimleri'!C37</f>
        <v xml:space="preserve">F.4.5.5.2. Ses kirliliğinin insan sağlığı ve çevre üzerindeki olumsuz etkilerini açıklar. </v>
      </c>
      <c r="N38" s="16" t="str">
        <f>'Fen Bilimleri'!D37</f>
        <v xml:space="preserve">F.4.5.5.2. Ses kirliliğinin insan sağlığı ve çevre üzerindeki olumsuz etkilerini açıklar. </v>
      </c>
      <c r="O38" s="16" t="str">
        <f>'Fen Bilimleri'!E37</f>
        <v>F.4.5.5.3. Ses kirliliğini azaltmaya yönelik çözümler üretir.</v>
      </c>
      <c r="P38" s="34" t="str">
        <f t="shared" si="0"/>
        <v>24/Nis/2023-28/Nis/2023</v>
      </c>
      <c r="Q38" s="18" t="str">
        <f>Türkçe!C37</f>
        <v>İLK GÜREŞÇİMİZ KOCA YUSUF VE BAŞARISINI+C38:J38N SIRRI
T.4.3.1. Noktalama işaretlerine dikkat ederek sesli ve sessiz okur.</v>
      </c>
      <c r="R38" s="18" t="str">
        <f>Türkçe!D37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</v>
      </c>
      <c r="S38" s="18" t="str">
        <f>Türkçe!E37</f>
        <v>T.4.3.20. Okuduğu metinlerdeki hikâye unsurlarını belirler.</v>
      </c>
      <c r="T38" s="18" t="str">
        <f>Türkçe!F37</f>
        <v xml:space="preserve">T.4.3.16. Okuduğu metnin konusunu belirler.
T.4.3.17. Metnin ana fikri/ana duygusunu belirler.
</v>
      </c>
      <c r="U38" s="18" t="str">
        <f>Türkçe!G37</f>
        <v>T.4.3.18. Okuduğu metinle ilgili soruları cevaplar.</v>
      </c>
      <c r="V38" s="18" t="str">
        <f>Türkçe!H37</f>
        <v xml:space="preserve">.T.4.4.3. Hikâye edici metin yazar.
T.4.4.7. Yazdıklarının içeriğine uygun başlık belirler.
    </v>
      </c>
      <c r="W38" s="18" t="str">
        <f>Türkçe!I37</f>
        <v xml:space="preserve">T.4.2.3. Hazırlıklı konuşmalar yapar.
T.4.2.4. Konuşma stratejilerini uygular.
</v>
      </c>
      <c r="X38" s="18" t="str">
        <f>Türkçe!J37</f>
        <v xml:space="preserve">T.4.4.10. Büyük harfleri ve noktalama işaretlerini uygun yerlerde kullanır.
T.4.4.16. Kısaltmaları ve kısaltmalara gelen ekleri doğru yazar.
</v>
      </c>
      <c r="Y38" s="34" t="str">
        <f t="shared" si="1"/>
        <v>24/Nis/2023-28/Nis/2023</v>
      </c>
      <c r="Z38" s="218" t="str">
        <f>Müzik!C37</f>
        <v>Mü.4.A.4. Belirli gün ve haftaların anlamına uygun müzikler söyler.</v>
      </c>
      <c r="AA38" s="34" t="str">
        <f t="shared" si="2"/>
        <v>24/Nis/2023-28/Nis/2023</v>
      </c>
      <c r="AB38" s="35" t="str">
        <f>'Görsel Sanatlar'!C37</f>
        <v>4.2.5.Görsel sanat alanındaki meslekleri tanır.</v>
      </c>
      <c r="AC38" s="34" t="str">
        <f t="shared" si="7"/>
        <v>24/Nis/2023-28/Nis/2023</v>
      </c>
      <c r="AD38" s="212" t="str">
        <f>'Beden Eğitimi ve Oyun'!C36</f>
        <v>O.4.2.2.8. Oyun ve fiziki etkinliklerde adil oyun anlayışı sergiler.</v>
      </c>
      <c r="AE38" s="212" t="str">
        <f>'Beden Eğitimi ve Oyun'!D36</f>
        <v>O.4.2.2.8. Oyun ve fiziki etkinliklerde adil oyun anlayışı sergiler.</v>
      </c>
      <c r="AF38" s="34" t="str">
        <f t="shared" si="3"/>
        <v>24/Nis/2023-28/Nis/2023</v>
      </c>
      <c r="AG38" s="31" t="str">
        <f>'Din Kültürü'!C37</f>
        <v xml:space="preserve">4.4.5. Hz. Muhammed’in (s.a.v.) Mekke ve Medine yıllarını özetler.Hudeybiye Barış Anlaşması, Mekke’nin Fethi, </v>
      </c>
      <c r="AH38" s="31" t="str">
        <f>'Din Kültürü'!D37</f>
        <v>4.4.5. Hz. Muhammed’in (s.a.v.) Mekke ve Medine yıllarını özetler.Veda Haccı ve Veda Hutbesi</v>
      </c>
      <c r="AI38" s="34" t="str">
        <f t="shared" si="4"/>
        <v>24/Nis/2023-28/Nis/2023</v>
      </c>
      <c r="AJ38" s="31" t="str">
        <f>'İnsan Hakları'!C37</f>
        <v>Y4.5.4. Kurallara uymanın toplumsal ahenge ve birlikte yaşama olan katkısını değerlendirir.</v>
      </c>
      <c r="AK38" s="31" t="str">
        <f>'İnsan Hakları'!D37</f>
        <v>Y4.5.4. Kurallara uymanın toplumsal ahenge ve birlikte yaşama olan katkısını değerlendirir.</v>
      </c>
      <c r="AL38" s="34" t="str">
        <f t="shared" si="5"/>
        <v>24/Nis/2023-28/Nis/2023</v>
      </c>
      <c r="AM38" s="31" t="str">
        <f>'Trafik Güvenliği'!C37</f>
        <v>TG.4.2.1. Taşıtlarda bulunması gereken ilk yardım malzemelerini tanıtır</v>
      </c>
      <c r="AN38" s="34" t="str">
        <f t="shared" si="9"/>
        <v>24/Nis/2023-28/Nis/2023</v>
      </c>
      <c r="AO38" s="101">
        <f>İNGİLİZCE!C37</f>
        <v>0</v>
      </c>
      <c r="AP38" s="101">
        <f>İNGİLİZCE!D37</f>
        <v>0</v>
      </c>
      <c r="AQ38" s="36"/>
      <c r="AR38" s="36"/>
      <c r="AS38" s="36"/>
    </row>
    <row r="39" spans="1:45" ht="45" customHeight="1">
      <c r="A39" s="105" t="s">
        <v>36</v>
      </c>
      <c r="B39" s="34" t="str">
        <f>TopluTarihGirişi!H39</f>
        <v>01/May/2023-05/May/2023</v>
      </c>
      <c r="C39" s="22" t="str">
        <f>Matematik!C38</f>
        <v>M.4.3.1.3. Doğrudan ölçebileceği bir uzunluğu en uygun uzunluk ölçme birimiyle tahmin eder ve tahminini ölçme yaparak kontrol eder.</v>
      </c>
      <c r="D39" s="22" t="str">
        <f>Matematik!D38</f>
        <v>M.4.3.1.3. Doğrudan ölçebileceği bir uzunluğu en uygun uzunluk ölçme birimiyle tahmin eder ve tahminini ölçme yaparak kontrol eder.</v>
      </c>
      <c r="E39" s="22" t="str">
        <f>Matematik!E38</f>
        <v>M.4.3.1.4. Uzunluk ölçme birimlerinin kullanıldığı en çok üç işlem gerektiren problemleri çözer.</v>
      </c>
      <c r="F39" s="22" t="str">
        <f>Matematik!F38</f>
        <v>M.4.3.1.4. Uzunluk ölçme birimlerinin kullanıldığı en çok üç işlem gerektiren problemleri çözer.</v>
      </c>
      <c r="G39" s="22" t="str">
        <f>Matematik!G38</f>
        <v>M.4.3.1.4. Uzunluk ölçme birimlerinin kullanıldığı en çok üç işlem gerektiren problemleri çözer.</v>
      </c>
      <c r="H39" s="34" t="str">
        <f>TopluTarihGirişi!H39</f>
        <v>01/May/2023-05/May/2023</v>
      </c>
      <c r="I39" s="16" t="str">
        <f>'Sosyal Bilgiler'!C38</f>
        <v>SB.4.6.3. Okul yaşamında gerekli gördüğü eğitsel sosyal etkinlikleri önerir.</v>
      </c>
      <c r="J39" s="16" t="str">
        <f>'Sosyal Bilgiler'!D38</f>
        <v>SB.4.6.3. Okul yaşamında gerekli gördüğü eğitsel sosyal etkinlikleri önerir.</v>
      </c>
      <c r="K39" s="16" t="str">
        <f>'Sosyal Bilgiler'!E38</f>
        <v>SB.4.6.4. Ülkesinin bağımsızlığı ile bireysel özgürlüğü arasındaki ilişkiyi açıklar.</v>
      </c>
      <c r="L39" s="34" t="str">
        <f t="shared" si="6"/>
        <v>01/May/2023-05/May/2023</v>
      </c>
      <c r="M39" s="16" t="str">
        <f>'Fen Bilimleri'!C38</f>
        <v>F.4.6.1.1. Kaynakların kullanımında tasarruflu davranmaya özen gösterir.</v>
      </c>
      <c r="N39" s="16" t="str">
        <f>'Fen Bilimleri'!D38</f>
        <v>F.4.6.1.1. Kaynakların kullanımında tasarruflu davranmaya özen gösterir.</v>
      </c>
      <c r="O39" s="16" t="str">
        <f>'Fen Bilimleri'!E38</f>
        <v>F.4.6.1.1. Kaynakların kullanımında tasarruflu davranmaya özen gösterir.</v>
      </c>
      <c r="P39" s="34" t="str">
        <f t="shared" si="0"/>
        <v>01/May/2023-05/May/2023</v>
      </c>
      <c r="Q39" s="18" t="str">
        <f>Türkçe!C38</f>
        <v xml:space="preserve">ŞİFA NİYETİNE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
     </v>
      </c>
      <c r="R39" s="18" t="str">
        <f>Türkçe!D38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</v>
      </c>
      <c r="S39" s="18" t="str">
        <f>Türkçe!E38</f>
        <v xml:space="preserve">T.4.3.2. Vurgu, tonlama ve telaffuza dikkat ederek okur.
T.4.3.3. Şiir okur.
</v>
      </c>
      <c r="T39" s="18" t="str">
        <f>Türkçe!F38</f>
        <v xml:space="preserve">T.4.3.16. Okuduğu metnin konusunu belirler.
T.4.3.17. Metnin ana fikri/ana duygusunu belirler.
</v>
      </c>
      <c r="U39" s="18" t="str">
        <f>Türkçe!G38</f>
        <v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.</v>
      </c>
      <c r="V39" s="18" t="str">
        <f>Türkçe!H38</f>
        <v xml:space="preserve">T.4.3.18. Okuduğu metinle ilgili soruları cevaplar.
T.4.3.21. Okuduğu metnin içeriğine uygun başlık belirler.
</v>
      </c>
      <c r="W39" s="18" t="str">
        <f>Türkçe!I38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X39" s="18" t="str">
        <f>Türkçe!J38</f>
        <v xml:space="preserve">T.4.4.4. Bilgilendirici metin yazar.
T.4.4.15. İmza atar.
</v>
      </c>
      <c r="Y39" s="34" t="str">
        <f t="shared" si="1"/>
        <v>01/May/2023-05/May/2023</v>
      </c>
      <c r="Z39" s="218" t="str">
        <f>Müzik!C38</f>
        <v>Mü.4.A.4. Belirli gün ve haftaların anlamına uygun müzikler söyler.</v>
      </c>
      <c r="AA39" s="34" t="str">
        <f t="shared" si="2"/>
        <v>01/May/2023-05/May/2023</v>
      </c>
      <c r="AB39" s="35" t="str">
        <f>'Görsel Sanatlar'!C38</f>
        <v>G.4.3.2. Bir sanat eserini seçmesindeki tercih sebebini açıklar.</v>
      </c>
      <c r="AC39" s="34" t="str">
        <f t="shared" si="7"/>
        <v>01/May/2023-05/May/2023</v>
      </c>
      <c r="AD39" s="212" t="str">
        <f>'Beden Eğitimi ve Oyun'!C37</f>
        <v>BO.4.2.2.9. Oyun ve fiziki etkinliklerde karşılaştığı problemleri çözer.</v>
      </c>
      <c r="AE39" s="212" t="str">
        <f>'Beden Eğitimi ve Oyun'!D37</f>
        <v>BO.4.2.2.9. Oyun ve fiziki etkinliklerde karşılaştığı problemleri çözer.</v>
      </c>
      <c r="AF39" s="34" t="str">
        <f t="shared" si="3"/>
        <v>01/May/2023-05/May/2023</v>
      </c>
      <c r="AG39" s="31" t="str">
        <f>'Din Kültürü'!C38</f>
        <v>4.4.6. Salli ve Barik dualarını okur, anlamını söyler.</v>
      </c>
      <c r="AH39" s="31" t="str">
        <f>'Din Kültürü'!D38</f>
        <v>Ünitemizi Değerlendirelim</v>
      </c>
      <c r="AI39" s="34" t="str">
        <f t="shared" si="4"/>
        <v>01/May/2023-05/May/2023</v>
      </c>
      <c r="AJ39" s="31" t="str">
        <f>'İnsan Hakları'!C38</f>
        <v>Y4.5.3.Kuralların uygulanmasına katkı sağlar.</v>
      </c>
      <c r="AK39" s="31" t="str">
        <f>'İnsan Hakları'!D38</f>
        <v>Y4.5.3.Kuralların uygulanmasına katkı sağlar.</v>
      </c>
      <c r="AL39" s="34" t="str">
        <f t="shared" si="5"/>
        <v>01/May/2023-05/May/2023</v>
      </c>
      <c r="AM39" s="31" t="str">
        <f>'Trafik Güvenliği'!C38</f>
        <v>TG.4.2.2. Trafikte ilk yardım gerektiren durumlarda kimlerden ve nasıl yardım istenmesi gerektiğini açıklar.</v>
      </c>
      <c r="AN39" s="34" t="str">
        <f t="shared" si="9"/>
        <v>01/May/2023-05/May/2023</v>
      </c>
      <c r="AO39" s="101">
        <f>İNGİLİZCE!C38</f>
        <v>0</v>
      </c>
      <c r="AP39" s="101">
        <f>İNGİLİZCE!D38</f>
        <v>0</v>
      </c>
      <c r="AQ39" s="36"/>
      <c r="AR39" s="36"/>
      <c r="AS39" s="36"/>
    </row>
    <row r="40" spans="1:45" ht="49.5" customHeight="1">
      <c r="A40" s="105" t="s">
        <v>37</v>
      </c>
      <c r="B40" s="34" t="str">
        <f>TopluTarihGirişi!H40</f>
        <v>08/May/2023-12/May/2023</v>
      </c>
      <c r="C40" s="22" t="str">
        <f>Matematik!C39</f>
        <v>RAMAZAN BAYRAMI</v>
      </c>
      <c r="D40" s="22" t="str">
        <f>Matematik!D39</f>
        <v>RAMAZAN BAYRAMI</v>
      </c>
      <c r="E40" s="22" t="str">
        <f>Matematik!E39</f>
        <v>RAMAZAN BAYRAMI</v>
      </c>
      <c r="F40" s="22" t="str">
        <f>Matematik!F39</f>
        <v>M.4.3.2.1. Kare ve dikdörtgenin çevre uzunlukları ile kenar uzunlukları arasındaki ilişkiyi açıklar.</v>
      </c>
      <c r="G40" s="22" t="str">
        <f>Matematik!G39</f>
        <v>M.4.3.2.1. Kare ve dikdörtgenin çevre uzunlukları ile kenar uzunlukları arasındaki ilişkiyi açıklar.</v>
      </c>
      <c r="H40" s="34" t="str">
        <f>TopluTarihGirişi!H40</f>
        <v>08/May/2023-12/May/2023</v>
      </c>
      <c r="I40" s="16" t="str">
        <f>'Sosyal Bilgiler'!C39</f>
        <v>SB.4.6.4. Ülkesinin bağımsızlığı ile bireysel özgürlüğü arasındaki ilişkiyi açıklar.</v>
      </c>
      <c r="J40" s="16" t="str">
        <f>'Sosyal Bilgiler'!D39</f>
        <v>SB.4.6.4. Ülkesinin bağımsızlığı ile bireysel özgürlüğü arasındaki ilişkiyi açıklar.</v>
      </c>
      <c r="K40" s="16" t="str">
        <f>'Sosyal Bilgiler'!E39</f>
        <v>1. TEMA SONU DEĞERLENDİRME ÇALIŞMALARI</v>
      </c>
      <c r="L40" s="34" t="str">
        <f t="shared" si="6"/>
        <v>08/May/2023-12/May/2023</v>
      </c>
      <c r="M40" s="16" t="str">
        <f>'Fen Bilimleri'!C39</f>
        <v>RAMAZAN BAYAMI</v>
      </c>
      <c r="N40" s="16" t="str">
        <f>'Fen Bilimleri'!D39</f>
        <v>RAMAZAN BAYRAMI</v>
      </c>
      <c r="O40" s="16" t="str">
        <f>'Fen Bilimleri'!E39</f>
        <v>F.4.6.1.2. Yaşam için gerekli olan kaynakların ve geri dönüşümün önemini fark eder.</v>
      </c>
      <c r="P40" s="34" t="str">
        <f t="shared" si="0"/>
        <v>08/May/2023-12/May/2023</v>
      </c>
      <c r="Q40" s="18" t="str">
        <f>Türkçe!M36</f>
        <v>RAMAZAN BAYRAMI</v>
      </c>
      <c r="R40" s="18" t="str">
        <f>Türkçe!N36</f>
        <v>RAMAZAN BAYRAMI</v>
      </c>
      <c r="S40" s="18" t="str">
        <f>Türkçe!O36</f>
        <v>RAMAZAN BAYRAMI</v>
      </c>
      <c r="T40" s="18" t="str">
        <f>Türkçe!P36</f>
        <v>RAMAZAN BAYRAMI</v>
      </c>
      <c r="U40" s="18" t="str">
        <f>Türkçe!Q36</f>
        <v>RAMAZAN BAYRAMI</v>
      </c>
      <c r="V40" s="18" t="str">
        <f>Türkçe!R36</f>
        <v>RAMAZAN BAYRAMI</v>
      </c>
      <c r="W40" s="18" t="str">
        <f>Türkçe!I39</f>
        <v xml:space="preserve">MEZGİİT MEHMET                                                                 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X40" s="18" t="str">
        <f>Türkçe!J39</f>
        <v xml:space="preserve">T.4.4.4. Bilgilendirici metin yazar.
T.4.4.15. İmza atar.
</v>
      </c>
      <c r="Y40" s="34" t="str">
        <f t="shared" si="1"/>
        <v>08/May/2023-12/May/2023</v>
      </c>
      <c r="Z40" s="218" t="str">
        <f>Müzik!C39</f>
        <v>Mü.4.D.2. Sınıfça ortak müzik arşivi oluşturur.</v>
      </c>
      <c r="AA40" s="34" t="str">
        <f t="shared" si="2"/>
        <v>08/May/2023-12/May/2023</v>
      </c>
      <c r="AB40" s="35" t="str">
        <f>'Görsel Sanatlar'!C39</f>
        <v>G.4.3.3. Estetik tercihlerin kişilere göre nasıl değiştiğini ifade eder.</v>
      </c>
      <c r="AC40" s="34" t="str">
        <f t="shared" si="7"/>
        <v>08/May/2023-12/May/2023</v>
      </c>
      <c r="AD40" s="212" t="str">
        <f>'Beden Eğitimi ve Oyun'!C38</f>
        <v>BO.4.2.3.1. Bayram, kutlama ve törenlerde sorumluluk alır.</v>
      </c>
      <c r="AE40" s="212" t="str">
        <f>'Beden Eğitimi ve Oyun'!D38</f>
        <v>BO.4.2.3.1. Bayram, kutlama ve törenlerde sorumluluk alır.</v>
      </c>
      <c r="AF40" s="34" t="str">
        <f t="shared" si="3"/>
        <v>08/May/2023-12/May/2023</v>
      </c>
      <c r="AG40" s="31" t="str">
        <f>'Din Kültürü'!C39</f>
        <v>4.5.1. İslam dininin temizliğe verdiği öneme örnekler verir.1. İslam Dini ve Temizlik</v>
      </c>
      <c r="AH40" s="31" t="str">
        <f>'Din Kültürü'!D39</f>
        <v>4.5.1. İslam dininin temizliğe verdiği öneme örnekler verir.1. İslam Dini ve Temizlik</v>
      </c>
      <c r="AI40" s="34" t="str">
        <f t="shared" si="4"/>
        <v>08/May/2023-12/May/2023</v>
      </c>
      <c r="AJ40" s="31" t="str">
        <f>'İnsan Hakları'!C39</f>
        <v>ÜNİTE DEĞERLENDİRME SORULARI</v>
      </c>
      <c r="AK40" s="31" t="str">
        <f>'İnsan Hakları'!D39</f>
        <v>ÜNİTE DEĞERLENDİRME SORULARI</v>
      </c>
      <c r="AL40" s="34" t="str">
        <f t="shared" si="5"/>
        <v>08/May/2023-12/May/2023</v>
      </c>
      <c r="AM40" s="31" t="str">
        <f>'Trafik Güvenliği'!C39</f>
        <v>TG.4.2.2. Trafikte ilk yardım gerektiren durumlarda kimlerden ve nasıl yardım istenmesi gerektiğini açıklar.</v>
      </c>
      <c r="AN40" s="34" t="str">
        <f t="shared" si="9"/>
        <v>08/May/2023-12/May/2023</v>
      </c>
      <c r="AO40" s="101">
        <f>İNGİLİZCE!C39</f>
        <v>0</v>
      </c>
      <c r="AP40" s="101">
        <f>İNGİLİZCE!D39</f>
        <v>0</v>
      </c>
      <c r="AQ40" s="36"/>
      <c r="AR40" s="36"/>
      <c r="AS40" s="36"/>
    </row>
    <row r="41" spans="1:45" ht="44.25">
      <c r="A41" s="105" t="s">
        <v>38</v>
      </c>
      <c r="B41" s="34" t="str">
        <f>TopluTarihGirişi!H41</f>
        <v>15/May/2023-19/May/2023</v>
      </c>
      <c r="C41" s="22" t="str">
        <f>Matematik!C40</f>
        <v xml:space="preserve">M.4.3.3.1. Şekillerin alanlarının, bu alanı kaplayan birim karelerin sayısı olduğunu belirler. </v>
      </c>
      <c r="D41" s="22" t="str">
        <f>Matematik!D40</f>
        <v xml:space="preserve">M.4.3.3.1. Şekillerin alanlarının, bu alanı kaplayan birim karelerin sayısı olduğunu belirler. </v>
      </c>
      <c r="E41" s="22" t="str">
        <f>Matematik!E40</f>
        <v>M.4.3.3.2. Kare ve dikdörtgenin alanını toplama ve çarpma işlemleri ile ilişkilendirir.</v>
      </c>
      <c r="F41" s="22" t="str">
        <f>Matematik!F40</f>
        <v>M.4.3.3.2. Kare ve dikdörtgenin alanını toplama ve çarpma işlemleri ile ilişkilendirir.</v>
      </c>
      <c r="G41" s="22" t="str">
        <f>Matematik!G40</f>
        <v>M.4.3.3.2. Kare ve dikdörtgenin alanını toplama ve çarpma işlemleri ile ilişkilendirir.</v>
      </c>
      <c r="H41" s="34" t="str">
        <f>TopluTarihGirişi!H41</f>
        <v>15/May/2023-19/May/2023</v>
      </c>
      <c r="I41" s="16" t="str">
        <f>'Sosyal Bilgiler'!C40</f>
        <v>SB.4.7.1. Dünya üzerindeki çeşitli ülkeleri tanıtır.</v>
      </c>
      <c r="J41" s="16" t="str">
        <f>'Sosyal Bilgiler'!D40</f>
        <v>SB.4.7.1. Dünya üzerindeki çeşitli ülkeleri tanıtır.</v>
      </c>
      <c r="K41" s="16" t="str">
        <f>'Sosyal Bilgiler'!E40</f>
        <v>SB.4.7.1. Dünya üzerindeki çeşitli ülkeleri tanıtır.</v>
      </c>
      <c r="L41" s="34" t="str">
        <f t="shared" si="6"/>
        <v>15/May/2023-19/May/2023</v>
      </c>
      <c r="M41" s="16" t="str">
        <f>'Fen Bilimleri'!C40</f>
        <v>F.4.6.1.2. Yaşam için gerekli olan kaynakların ve geri dönüşümün önemini fark eder.</v>
      </c>
      <c r="N41" s="16" t="str">
        <f>'Fen Bilimleri'!D40</f>
        <v>F.4.6.1.2. Yaşam için gerekli olan kaynakların ve geri dönüşümün önemini fark eder.</v>
      </c>
      <c r="O41" s="16" t="str">
        <f>'Fen Bilimleri'!E40</f>
        <v>F.4.6.1.2. Yaşam için gerekli olan kaynakların ve geri dönüşümün önemini fark eder.</v>
      </c>
      <c r="P41" s="34" t="str">
        <f t="shared" si="0"/>
        <v>15/May/2023-19/May/2023</v>
      </c>
      <c r="Q41" s="18" t="str">
        <f>Türkçe!C39</f>
        <v xml:space="preserve">BİR İLAÇ MASALI                     (DİNLEME / İZLEME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
     </v>
      </c>
      <c r="R41" s="18" t="str">
        <f>Türkçe!D39</f>
        <v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</v>
      </c>
      <c r="S41" s="18" t="str">
        <f>Türkçe!E39</f>
        <v xml:space="preserve">T.4.3.2. Vurgu, tonlama ve telaffuza dikkat ederek okur.
T.4.3.3. Şiir okur.
</v>
      </c>
      <c r="T41" s="18" t="str">
        <f>Türkçe!F39</f>
        <v xml:space="preserve">T.4.3.16. Okuduğu metnin konusunu belirler.
T.4.3.17. Metnin ana fikri/ana duygusunu belirler.
</v>
      </c>
      <c r="U41" s="18" t="str">
        <f>Türkçe!G39</f>
        <v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.</v>
      </c>
      <c r="V41" s="18" t="str">
        <f>Türkçe!H39</f>
        <v xml:space="preserve">T.4.3.18. Okuduğu metinle ilgili soruları cevaplar.
T.4.3.21. Okuduğu metnin içeriğine uygun başlık belirler.
</v>
      </c>
      <c r="W41" s="18" t="str">
        <f>Türkçe!I40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X41" s="18" t="str">
        <f>Türkçe!J40</f>
        <v xml:space="preserve">T.4.4.4. Bilgilendirici metin yazar.
T.4.4.15. İmza atar.
</v>
      </c>
      <c r="Y41" s="34" t="str">
        <f t="shared" si="1"/>
        <v>15/May/2023-19/May/2023</v>
      </c>
      <c r="Z41" s="218" t="str">
        <f>Müzik!C40</f>
        <v>Mü.4.D.5. Çevresindeki müzik etkinliklerine katılır.</v>
      </c>
      <c r="AA41" s="34" t="str">
        <f t="shared" si="2"/>
        <v>15/May/2023-19/May/2023</v>
      </c>
      <c r="AB41" s="35" t="str">
        <f>'Görsel Sanatlar'!C40</f>
        <v>G.4.3.4. Görsel sanat alanındaki etik kurallara uyar.</v>
      </c>
      <c r="AC41" s="34" t="str">
        <f t="shared" si="7"/>
        <v>15/May/2023-19/May/2023</v>
      </c>
      <c r="AD41" s="212" t="str">
        <f>'Beden Eğitimi ve Oyun'!C39</f>
        <v>BO.4.2.3.2. Kültürümüze ve diğer kültürlere ait halk danslarını yapar.</v>
      </c>
      <c r="AE41" s="212" t="str">
        <f>'Beden Eğitimi ve Oyun'!D39</f>
        <v>BO.4.2.3.2. Kültürümüze ve diğer kültürlere ait halk danslarını yapar.</v>
      </c>
      <c r="AF41" s="34" t="str">
        <f t="shared" si="3"/>
        <v>15/May/2023-19/May/2023</v>
      </c>
      <c r="AG41" s="31" t="str">
        <f>'Din Kültürü'!C40</f>
        <v>4.5.1. İslam dininin temizliğe verdiği öneme örnekler verirAbdest.</v>
      </c>
      <c r="AH41" s="31" t="str">
        <f>'Din Kültürü'!D40</f>
        <v>Ölçme ve değerlendirme. Bilgi seviyelerinin tesbiti.       2. Yazılı Yoklama</v>
      </c>
      <c r="AI41" s="34" t="str">
        <f t="shared" si="4"/>
        <v>15/May/2023-19/May/2023</v>
      </c>
      <c r="AJ41" s="31" t="str">
        <f>'İnsan Hakları'!C40</f>
        <v>Y4.6.1. Birlikte yaşamak için bir yurda ihtiyaç olduğunu bilir.</v>
      </c>
      <c r="AK41" s="31" t="str">
        <f>'İnsan Hakları'!D40</f>
        <v>Y4.6.1. Birlikte yaşamak için bir yurda ihtiyaç olduğunu bilir.</v>
      </c>
      <c r="AL41" s="34" t="str">
        <f t="shared" si="5"/>
        <v>15/May/2023-19/May/2023</v>
      </c>
      <c r="AM41" s="31" t="str">
        <f>'Trafik Güvenliği'!C40</f>
        <v>TG.4.2.3. İlk yardım uygulamalarında doğru müdahalenin önemini tartışır.</v>
      </c>
      <c r="AN41" s="34" t="str">
        <f t="shared" si="9"/>
        <v>15/May/2023-19/May/2023</v>
      </c>
      <c r="AO41" s="101">
        <f>İNGİLİZCE!C40</f>
        <v>0</v>
      </c>
      <c r="AP41" s="101">
        <f>İNGİLİZCE!D40</f>
        <v>0</v>
      </c>
      <c r="AQ41" s="36"/>
      <c r="AR41" s="36"/>
      <c r="AS41" s="36"/>
    </row>
    <row r="42" spans="1:45" ht="45" customHeight="1">
      <c r="A42" s="105" t="s">
        <v>39</v>
      </c>
      <c r="B42" s="34" t="str">
        <f>TopluTarihGirişi!H42</f>
        <v>22/May/2023-26/May/2023</v>
      </c>
      <c r="C42" s="22" t="str">
        <f>Matematik!C41</f>
        <v xml:space="preserve">M.4.3.5.1. Yarım ve çeyrek kilogramı gram cinsinden ifade eder. </v>
      </c>
      <c r="D42" s="22" t="str">
        <f>Matematik!D41</f>
        <v>M.4.3.5.2. Kilogram ve gramı kütle ölçerken birlikte kullanır</v>
      </c>
      <c r="E42" s="22" t="str">
        <f>Matematik!E41</f>
        <v>M.4.3.5.2. Kilogram ve gramı kütle ölçerken birlikte kullanır</v>
      </c>
      <c r="F42" s="22" t="str">
        <f>Matematik!F41</f>
        <v>19 MAYIS ATATÜRK'Ü ANMA, GENÇLİK VE SPOR BAYRAMI</v>
      </c>
      <c r="G42" s="22" t="str">
        <f>Matematik!G41</f>
        <v>M.4.3.5.3. Ton ve miligramın kullanıldığı yerleri belirler.</v>
      </c>
      <c r="H42" s="34" t="str">
        <f>TopluTarihGirişi!H42</f>
        <v>22/May/2023-26/May/2023</v>
      </c>
      <c r="I42" s="16" t="str">
        <f>'Sosyal Bilgiler'!C41</f>
        <v>SB.4.7.1. Dünya üzerindeki çeşitli ülkeleri tanıtır.</v>
      </c>
      <c r="J42" s="16" t="str">
        <f>'Sosyal Bilgiler'!D41</f>
        <v>SB.4.7.2. Türkiye’nin komşuları ve diğer Türk Cumhuriyetleri ile olan ilişkilerini kavrar.</v>
      </c>
      <c r="K42" s="16" t="str">
        <f>'Sosyal Bilgiler'!E41</f>
        <v>SB.4.7.2. Türkiye’nin komşuları ve diğer Türk Cumhuriyetleri ile olan ilişkilerini kavrar.</v>
      </c>
      <c r="L42" s="34" t="str">
        <f t="shared" si="6"/>
        <v>22/May/2023-26/May/2023</v>
      </c>
      <c r="M42" s="16" t="str">
        <f>'Fen Bilimleri'!C41</f>
        <v>F.4.6.1.2. Yaşam için gerekli olan kaynakların ve geri dönüşümün önemini fark eder.</v>
      </c>
      <c r="N42" s="16" t="str">
        <f>'Fen Bilimleri'!D41</f>
        <v>F.4.6.1.2. Yaşam için gerekli olan kaynakların ve geri dönüşümün önemini fark eder.</v>
      </c>
      <c r="O42" s="16" t="str">
        <f>'Fen Bilimleri'!E41</f>
        <v>F.4.6.1.2. Yaşam için gerekli olan kaynakların ve geri dönüşümün önemini fark eder.</v>
      </c>
      <c r="P42" s="34" t="str">
        <f t="shared" si="0"/>
        <v>22/May/2023-26/May/2023</v>
      </c>
      <c r="Q42" s="18" t="str">
        <f>Türkçe!C40</f>
        <v xml:space="preserve">NEDİR BU SANAT?
T.4.1.2. Dinlediklerinde/izlediklerinde geçen olayların gelişimi ve sonucu hakkında tahminde bulunur.
</v>
      </c>
      <c r="R42" s="18" t="str">
        <f>Türkçe!D40</f>
        <v>T.4.1.4. Dinlediklerinde/izlediklerinde geçen, bilmediği kelimelerin anlamını tahmin eder.</v>
      </c>
      <c r="S42" s="18" t="str">
        <f>Türkçe!E40</f>
        <v>T.4.1.7. Dinlediklerine/izlediklerine yönelik sorulara cevap verir.</v>
      </c>
      <c r="T42" s="18" t="str">
        <f>Türkçe!F40</f>
        <v xml:space="preserve">T.4.1.8. Dinlediklerine/izlediklerine farklı başlıklar önerir.
T.4.1.12. Dinleme stratejilerini uygular.
</v>
      </c>
      <c r="U42" s="18" t="str">
        <f>Türkçe!G40</f>
        <v xml:space="preserve">T.4.2.1. Kelimeleri anlamlarına uygun kullanır.
T.4.2.2. Hazırlıksız konuşmalar yapar.
</v>
      </c>
      <c r="V42" s="18" t="str">
        <f>Türkçe!H40</f>
        <v xml:space="preserve">T.4.3.32. Kısa ve basit dijital metinlerdeki mesajı kavrar.
T.4.3.33. Medya metinlerini değerlendirir.
</v>
      </c>
      <c r="W42" s="18" t="str">
        <f>Türkçe!O40</f>
        <v>19 MAYIS ATATÜRK'Ü ANMA , GENÇLİK VE SPOR BAYRAMI</v>
      </c>
      <c r="X42" s="18" t="str">
        <f>Türkçe!P40</f>
        <v>20 MAYIS ATATÜRK'Ü ANMA , GENÇLİK VE SPOR BAYRAMI</v>
      </c>
      <c r="Y42" s="34" t="str">
        <f t="shared" si="1"/>
        <v>22/May/2023-26/May/2023</v>
      </c>
      <c r="Z42" s="218" t="str">
        <f>Müzik!C41</f>
        <v>Mü.4.C.1. Dinlediği müziklerle ilgili duygu ve düşüncelerini ifade eder.</v>
      </c>
      <c r="AA42" s="34" t="str">
        <f t="shared" si="2"/>
        <v>22/May/2023-26/May/2023</v>
      </c>
      <c r="AB42" s="35" t="str">
        <f>'Görsel Sanatlar'!C41</f>
        <v>G.4.1.1. Görsel sanat çalışmasını oluştururken biçimlendirme basamaklarını kullanır.</v>
      </c>
      <c r="AC42" s="34" t="str">
        <f t="shared" si="7"/>
        <v>22/May/2023-26/May/2023</v>
      </c>
      <c r="AD42" s="212" t="str">
        <f>'Beden Eğitimi ve Oyun'!C40</f>
        <v>BO.4.2.3.2. Kültürümüze ve diğer kültürlere ait halk danslarını yapar.</v>
      </c>
      <c r="AE42" s="212" t="str">
        <f>'Beden Eğitimi ve Oyun'!D40</f>
        <v>BO.4.2.3.2. Kültürümüze ve diğer kültürlere ait halk danslarını yapar.</v>
      </c>
      <c r="AF42" s="34" t="str">
        <f t="shared" si="3"/>
        <v>22/May/2023-26/May/2023</v>
      </c>
      <c r="AG42" s="31" t="str">
        <f>'Din Kültürü'!C41</f>
        <v>4.5.1. İslam dininin temizliğe verdiği öneme örnekler verir.Abdest</v>
      </c>
      <c r="AH42" s="31" t="str">
        <f>'Din Kültürü'!D41</f>
        <v>4.5.1. İslam dininin temizliğe verdiği öneme örnekler verir.2. Bedenimi ve Giysilerimi Temiz Tutarım</v>
      </c>
      <c r="AI42" s="34" t="str">
        <f t="shared" si="4"/>
        <v>22/May/2023-26/May/2023</v>
      </c>
      <c r="AJ42" s="31" t="str">
        <f>'İnsan Hakları'!C41</f>
        <v>Y4.6.2. Birlikte yaşayabilmek için düzenleyici bir kuruma ihtiyaç olduğunu kavrar.</v>
      </c>
      <c r="AK42" s="31" t="str">
        <f>'İnsan Hakları'!D41</f>
        <v>Y4.6.2. Birlikte yaşayabilmek için düzenleyici bir kuruma ihtiyaç olduğunu kavrar.</v>
      </c>
      <c r="AL42" s="34" t="str">
        <f t="shared" si="5"/>
        <v>22/May/2023-26/May/2023</v>
      </c>
      <c r="AM42" s="31" t="str">
        <f>'Trafik Güvenliği'!C41</f>
        <v>TG.4.2.3. İlk yardım uygulamalarında doğru müdahalenin önemini tartışır.</v>
      </c>
      <c r="AN42" s="34" t="str">
        <f t="shared" si="9"/>
        <v>22/May/2023-26/May/2023</v>
      </c>
      <c r="AO42" s="101">
        <f>İNGİLİZCE!C41</f>
        <v>0</v>
      </c>
      <c r="AP42" s="101">
        <f>İNGİLİZCE!D41</f>
        <v>0</v>
      </c>
      <c r="AQ42" s="36"/>
      <c r="AR42" s="36"/>
      <c r="AS42" s="36"/>
    </row>
    <row r="43" spans="1:45" ht="45" customHeight="1">
      <c r="A43" s="105" t="s">
        <v>40</v>
      </c>
      <c r="B43" s="34" t="str">
        <f>TopluTarihGirişi!H43</f>
        <v>29/May/2023-02/Haz/2023</v>
      </c>
      <c r="C43" s="22" t="str">
        <f>Matematik!C42</f>
        <v>M.4.3.5.4. Ton-kilogram, kilogram-gram, gram-miligram arasındaki ilişkiyi açıklar ve birbirine dönüştürür.</v>
      </c>
      <c r="D43" s="22" t="str">
        <f>Matematik!D42</f>
        <v>M.4.3.5.4. Ton-kilogram, kilogram-gram, gram-miligram arasındaki ilişkiyi açıklar ve birbirine dönüştürür.</v>
      </c>
      <c r="E43" s="22" t="str">
        <f>Matematik!E42</f>
        <v>M.4.3.5.5. Ton, kilogram, gram ve miligram ile ilgili problemleri çözer.</v>
      </c>
      <c r="F43" s="22" t="str">
        <f>Matematik!F42</f>
        <v>M.4.3.5.5. Ton, kilogram, gram ve miligram ile ilgili problemleri çözer.</v>
      </c>
      <c r="G43" s="22" t="str">
        <f>Matematik!G42</f>
        <v>M.4.3.5.5. Ton, kilogram, gram ve miligram ile ilgili problemleri çözer.</v>
      </c>
      <c r="H43" s="34" t="str">
        <f>TopluTarihGirişi!H43</f>
        <v>29/May/2023-02/Haz/2023</v>
      </c>
      <c r="I43" s="16" t="str">
        <f>'Sosyal Bilgiler'!C42</f>
        <v>SB.4.7.2. Türkiye’nin komşuları ve diğer Türk Cumhuriyetleri ile olan ilişkilerini kavrar.</v>
      </c>
      <c r="J43" s="16" t="str">
        <f>'Sosyal Bilgiler'!D42</f>
        <v>SB.4.7.3. Farklı ülkelere ait kültürel unsurlarla ülkemizin sahip olduğu kültürel unsurları karşılaştırır</v>
      </c>
      <c r="K43" s="16" t="str">
        <f>'Sosyal Bilgiler'!E42</f>
        <v>SB.4.7.4. Farklı kültürlere saygı gösterir.</v>
      </c>
      <c r="L43" s="34" t="str">
        <f t="shared" si="6"/>
        <v>29/May/2023-02/Haz/2023</v>
      </c>
      <c r="M43" s="16" t="str">
        <f>'Fen Bilimleri'!C42</f>
        <v xml:space="preserve">F.4.7.1.1. Basit elektrik devresini oluşturan devre elemanlarını işlevleri ile tanır </v>
      </c>
      <c r="N43" s="16" t="str">
        <f>'Fen Bilimleri'!D42</f>
        <v xml:space="preserve">F.4.7.1.1. Basit elektrik devresini oluşturan devre elemanlarını işlevleri ile tanır </v>
      </c>
      <c r="O43" s="16" t="str">
        <f>'Fen Bilimleri'!E42</f>
        <v xml:space="preserve">F.4.7.1.1. Basit elektrik devresini oluşturan devre elemanlarını işlevleri ile tanır </v>
      </c>
      <c r="P43" s="34" t="str">
        <f t="shared" si="0"/>
        <v>29/May/2023-02/Haz/2023</v>
      </c>
      <c r="Q43" s="18" t="str">
        <f>Türkçe!C41</f>
        <v xml:space="preserve">EL SANATLARINI YAŞATALIM
T.4.3.1. Noktalama işaretlerine dikkat ederek sesli ve sessiz okur.  
</v>
      </c>
      <c r="R43" s="18" t="str">
        <f>Türkçe!D41</f>
        <v>T.4.3.12. Bağlamdan yararlanarak bilmediği kelime ve kelime gruplarının anlamını tahmin eder.</v>
      </c>
      <c r="S43" s="18" t="str">
        <f>Türkçe!E41</f>
        <v xml:space="preserve">T.4.3.13. Görsellerle ilgili soruları cevaplar.
T.4.3.16. Okuduğu metnin konusunu belirler.
</v>
      </c>
      <c r="T43" s="18" t="str">
        <f>Türkçe!F41</f>
        <v xml:space="preserve">T.4.3.17. Metnin ana fikri/ana duygusunu belirler.
T.4.3.18. Okuduğu metinle ilgili soruları cevaplar.
</v>
      </c>
      <c r="U43" s="18" t="str">
        <f>Türkçe!G41</f>
        <v>T.4.3.27. Okuduğu metindeki kahramanların özelliklerini karşılaştırır.</v>
      </c>
      <c r="V43" s="18" t="str">
        <f>Türkçe!H41</f>
        <v xml:space="preserve">T.4.4.2. Bir işin işlem basamaklarına ilişkin yönergeler yazar.
T.4.4.9. Formları yönergelerine uygun doldurur
</v>
      </c>
      <c r="W43" s="18" t="str">
        <f>Türkçe!I42</f>
        <v>TEMA DEĞERLENDİRME ÇALIŞMALARI</v>
      </c>
      <c r="X43" s="18" t="str">
        <f>Türkçe!J42</f>
        <v>TEMA DEĞERLENDİRME ÇALIŞMALARI</v>
      </c>
      <c r="Y43" s="34" t="str">
        <f t="shared" si="1"/>
        <v>29/May/2023-02/Haz/2023</v>
      </c>
      <c r="Z43" s="218" t="str">
        <f>Müzik!C42</f>
        <v>Mü.4.A.4. Belirli gün ve haftaların anlamına uygun müzikler söyler.</v>
      </c>
      <c r="AA43" s="34" t="str">
        <f t="shared" si="2"/>
        <v>29/May/2023-02/Haz/2023</v>
      </c>
      <c r="AB43" s="35" t="str">
        <f>'Görsel Sanatlar'!C42</f>
        <v>G.4.1.3. Görsel sanat çalışmasında kompozisyon birliğini oluşturmak için seçimler yapar.</v>
      </c>
      <c r="AC43" s="34" t="str">
        <f t="shared" si="7"/>
        <v>29/May/2023-02/Haz/2023</v>
      </c>
      <c r="AD43" s="212" t="str">
        <f>'Beden Eğitimi ve Oyun'!C41</f>
        <v>BO.4.2.3.2. Kültürümüze ve diğer kültürlere ait halk danslarını yapar.</v>
      </c>
      <c r="AE43" s="212" t="str">
        <f>'Beden Eğitimi ve Oyun'!D41</f>
        <v>BO.4.2.3.2. Kültürümüze ve diğer kültürlere ait halk danslarını yapar.</v>
      </c>
      <c r="AF43" s="34" t="str">
        <f t="shared" si="3"/>
        <v>29/May/2023-02/Haz/2023</v>
      </c>
      <c r="AG43" s="31" t="str">
        <f>'Din Kültürü'!C42</f>
        <v>4.5.1. İslam dininin temizliğe verdiği öneme örnekler verir.2. Bedenimi ve Giysilerimi Temiz Tutarım</v>
      </c>
      <c r="AH43" s="31" t="str">
        <f>'Din Kültürü'!D42</f>
        <v>4.5.2. Temiz ve düzenli olmaya özen gösterir.Evimi ve Okulumu Temiz Tutarım</v>
      </c>
      <c r="AI43" s="34" t="str">
        <f t="shared" si="4"/>
        <v>29/May/2023-02/Haz/2023</v>
      </c>
      <c r="AJ43" s="31" t="str">
        <f>'İnsan Hakları'!C42</f>
        <v>Y4.6.3.Devletin yurttaşlarına karşı sorumluluklarını açıklar.</v>
      </c>
      <c r="AK43" s="31" t="str">
        <f>'İnsan Hakları'!D42</f>
        <v>Y4.6.3.Devletin yurttaşlarına karşı sorumluluklarını açıklar.</v>
      </c>
      <c r="AL43" s="34" t="str">
        <f t="shared" si="5"/>
        <v>29/May/2023-02/Haz/2023</v>
      </c>
      <c r="AM43" s="31" t="str">
        <f>'Trafik Güvenliği'!C42</f>
        <v>TG.4.2.3. İlk yardım uygulamalarında doğru müdahalenin önemini tartışır.</v>
      </c>
      <c r="AN43" s="34" t="str">
        <f t="shared" si="9"/>
        <v>29/May/2023-02/Haz/2023</v>
      </c>
      <c r="AO43" s="101">
        <f>İNGİLİZCE!C42</f>
        <v>0</v>
      </c>
      <c r="AP43" s="101">
        <f>İNGİLİZCE!D42</f>
        <v>0</v>
      </c>
      <c r="AQ43" s="36"/>
      <c r="AR43" s="36"/>
      <c r="AS43" s="36"/>
    </row>
    <row r="44" spans="1:45" ht="45" customHeight="1">
      <c r="A44" s="105" t="s">
        <v>41</v>
      </c>
      <c r="B44" s="34" t="str">
        <f>TopluTarihGirişi!H44</f>
        <v>05/Haz/2023-09/Haz/2023</v>
      </c>
      <c r="C44" s="22" t="str">
        <f>Matematik!C43</f>
        <v>M.4.3.6.1. Mililitrenin kullanıldığı yerleri açıklar.</v>
      </c>
      <c r="D44" s="22" t="str">
        <f>Matematik!D43</f>
        <v>M.4.3.6.2. Litre ve mililitre arasındaki ilişkiyi açıklar ve birbirine dönüştürür</v>
      </c>
      <c r="E44" s="22" t="str">
        <f>Matematik!E43</f>
        <v>M.4.3.6.2. Litre ve mililitre arasındaki ilişkiyi açıklar ve birbirine dönüştürür</v>
      </c>
      <c r="F44" s="22" t="str">
        <f>Matematik!F43</f>
        <v>M.4.3.6.2. Litre ve mililitre arasındaki ilişkiyi açıklar ve birbirine dönüştürür</v>
      </c>
      <c r="G44" s="22" t="str">
        <f>Matematik!G43</f>
        <v>M.4.3.6.3. Litre ve mililitreyi miktar belirtmek için bir arada kullanır.</v>
      </c>
      <c r="H44" s="34" t="str">
        <f>TopluTarihGirişi!H44</f>
        <v>05/Haz/2023-09/Haz/2023</v>
      </c>
      <c r="I44" s="16" t="str">
        <f>'Sosyal Bilgiler'!C43</f>
        <v>SB.4.7.3. Farklı ülkelere ait kültürel unsurlarla ülkemizin sahip olduğu kültürel unsurları karşılaştırır.</v>
      </c>
      <c r="J44" s="16" t="str">
        <f>'Sosyal Bilgiler'!D43</f>
        <v>SB.4.7.3. Farklı ülkelere ait kültürel unsurlarla ülkemizin sahip olduğu kültürel unsurları karşılaştırır.</v>
      </c>
      <c r="K44" s="16" t="str">
        <f>'Sosyal Bilgiler'!E43</f>
        <v>SB.4.7.3. Farklı ülkelere ait kültürel unsurlarla ülkemizin sahip olduğu kültürel unsurları karşılaştırır.</v>
      </c>
      <c r="L44" s="34" t="str">
        <f t="shared" si="6"/>
        <v>05/Haz/2023-09/Haz/2023</v>
      </c>
      <c r="M44" s="16" t="str">
        <f>'Fen Bilimleri'!C43</f>
        <v xml:space="preserve">F.4.7.1.1. Basit elektrik devresini oluşturan devre elemanlarını işlevleri ile tanır </v>
      </c>
      <c r="N44" s="16" t="str">
        <f>'Fen Bilimleri'!D43</f>
        <v xml:space="preserve">F.4.7.1.1. Basit elektrik devresini oluşturan devre elemanlarını işlevleri ile tanır </v>
      </c>
      <c r="O44" s="16" t="str">
        <f>'Fen Bilimleri'!E43</f>
        <v>F.4.7.1.2. Çalışan bir elektrik devresi kurar.</v>
      </c>
      <c r="P44" s="34" t="str">
        <f t="shared" si="0"/>
        <v>05/Haz/2023-09/Haz/2023</v>
      </c>
      <c r="Q44" s="18" t="str">
        <f>Türkçe!C42</f>
        <v xml:space="preserve">BÜYÜLÜ KUTU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                                                </v>
      </c>
      <c r="R44" s="18" t="str">
        <f>Türkçe!D42</f>
        <v>T.4.3.12. Bağlamdan yararlanarak bilmediği kelime ve kelime gruplarının anlamını tahmin eder.</v>
      </c>
      <c r="S44" s="18" t="str">
        <f>Türkçe!E42</f>
        <v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T44" s="18" t="str">
        <f>Türkçe!F42</f>
        <v xml:space="preserve">T.4.3.13. Görsellerle ilgili soruları cevaplar.
T.4.3.16. Okuduğu metnin konusunu belirler.
</v>
      </c>
      <c r="U44" s="18" t="str">
        <f>Türkçe!G42</f>
        <v>T.4.3.27. Okuduğu metindeki kahramanların özelliklerini karşılaştırır.</v>
      </c>
      <c r="V44" s="18" t="str">
        <f>Türkçe!H42</f>
        <v xml:space="preserve">T.4.4.2. Bir işin işlem basamaklarına ilişkin yönergeler yazar.
T.4.4.9. Formları yönergelerine uygun doldurur
</v>
      </c>
      <c r="W44" s="18" t="str">
        <f>Türkçe!I43</f>
        <v xml:space="preserve">T.4.4.10. Büyük harfleri ve noktalama işaretlerini uygun yerlerde kullanır                                                                                                                                                                                                                                       </v>
      </c>
      <c r="X44" s="18" t="str">
        <f>Türkçe!J43</f>
        <v xml:space="preserve">T.4.2.4. Konuşma stratejilerini uygular.
T4.2.5. Sınıf içindeki tartışma ve konuşmalara katılır.
</v>
      </c>
      <c r="Y44" s="34" t="str">
        <f t="shared" si="1"/>
        <v>05/Haz/2023-09/Haz/2023</v>
      </c>
      <c r="Z44" s="218" t="str">
        <f>Müzik!C43</f>
        <v>Mü.4.A.1. Birlikte söyleme kurallarına uyar.</v>
      </c>
      <c r="AA44" s="34" t="str">
        <f t="shared" si="2"/>
        <v>05/Haz/2023-09/Haz/2023</v>
      </c>
      <c r="AB44" s="35" t="str">
        <f>'Görsel Sanatlar'!C43</f>
        <v>G.4.1.4. İki boyutlu yüzey üzerinde derinlik etkisi oluşturur.</v>
      </c>
      <c r="AC44" s="34" t="str">
        <f t="shared" si="7"/>
        <v>05/Haz/2023-09/Haz/2023</v>
      </c>
      <c r="AD44" s="212" t="str">
        <f>'Beden Eğitimi ve Oyun'!C42</f>
        <v>BO.4.2.3.3. Kültürümüze ve diğer kültürlere ait çocuk oyunlarını oynar.</v>
      </c>
      <c r="AE44" s="212" t="str">
        <f>'Beden Eğitimi ve Oyun'!D42</f>
        <v>BO.4.2.3.3. Kültürümüze ve diğer kültürlere ait çocuk oyunlarını oynar.</v>
      </c>
      <c r="AF44" s="34" t="str">
        <f t="shared" si="3"/>
        <v>05/Haz/2023-09/Haz/2023</v>
      </c>
      <c r="AG44" s="31" t="str">
        <f>'Din Kültürü'!C43</f>
        <v>4.5.2. Temiz ve düzenli olmaya özen gösterir.Çevremi Temiz Tutarım</v>
      </c>
      <c r="AH44" s="31" t="str">
        <f>'Din Kültürü'!D43</f>
        <v>4.5.2. Temiz ve düzenli olmaya özen gösterir.4. Çevremi Temiz Tutarım</v>
      </c>
      <c r="AI44" s="34" t="str">
        <f t="shared" si="4"/>
        <v>05/Haz/2023-09/Haz/2023</v>
      </c>
      <c r="AJ44" s="31" t="str">
        <f>'İnsan Hakları'!C43</f>
        <v>Y4.6.4. Yurttaş olmanın sorumluluklarını açıklar.</v>
      </c>
      <c r="AK44" s="31" t="str">
        <f>'İnsan Hakları'!D43</f>
        <v>Y4.6.4. Yurttaş olmanın sorumluluklarını açıklar.</v>
      </c>
      <c r="AL44" s="34" t="str">
        <f t="shared" si="5"/>
        <v>05/Haz/2023-09/Haz/2023</v>
      </c>
      <c r="AM44" s="31" t="str">
        <f>'Trafik Güvenliği'!C43</f>
        <v>TG.4.2.4. Hafif yaralanmalarda yapılması gerekli ilk yardım uygulamalarını araştırır.</v>
      </c>
      <c r="AN44" s="34" t="str">
        <f t="shared" si="9"/>
        <v>05/Haz/2023-09/Haz/2023</v>
      </c>
      <c r="AO44" s="101">
        <f>İNGİLİZCE!C43</f>
        <v>0</v>
      </c>
      <c r="AP44" s="101">
        <f>İNGİLİZCE!D43</f>
        <v>0</v>
      </c>
      <c r="AQ44" s="36"/>
      <c r="AR44" s="36"/>
      <c r="AS44" s="36"/>
    </row>
    <row r="45" spans="1:45" ht="44.25">
      <c r="A45" s="105" t="s">
        <v>42</v>
      </c>
      <c r="B45" s="34" t="str">
        <f>TopluTarihGirişi!H45</f>
        <v>12/Haz/2023-16/Haz/2023</v>
      </c>
      <c r="C45" s="22" t="str">
        <f>Matematik!C44</f>
        <v>M.4.3.6.4. Bir kaptaki sıvının miktarını, litre ve mililitre birimleriyle tahmin eder ve ölçme yaparak tahminini kontrol eder.</v>
      </c>
      <c r="D45" s="22" t="str">
        <f>Matematik!D44</f>
        <v>M.4.3.6.4. Bir kaptaki sıvının miktarını, litre ve mililitre birimleriyle tahmin eder ve ölçme yaparak tahminini kontrol eder.</v>
      </c>
      <c r="E45" s="22" t="str">
        <f>Matematik!E44</f>
        <v xml:space="preserve">M.4.3.6.4. Bir kaptaki sıvının miktarını, litre ve mililitre birimleriyle tahmin eder ve ölçme yaparak tahminini kontrol eder.
</v>
      </c>
      <c r="F45" s="22" t="str">
        <f>Matematik!F44</f>
        <v xml:space="preserve"> M.4.3.6.4. Bir kaptaki sıvının miktarını, litre ve mililitre birimleriyle tahmin eder ve ölçme yaparak tahminini kontrol eder.
</v>
      </c>
      <c r="G45" s="22" t="str">
        <f>Matematik!G44</f>
        <v>M.4.3.6.4. Bir kaptaki sıvının miktarını, litre ve mililitre birimleriyle tahmin eder ve ölçme yaparak tahminini kontrol eder.</v>
      </c>
      <c r="H45" s="34" t="str">
        <f>TopluTarihGirişi!H45</f>
        <v>12/Haz/2023-16/Haz/2023</v>
      </c>
      <c r="I45" s="16" t="str">
        <f>'Sosyal Bilgiler'!C44</f>
        <v>SB.4.7.4. Farklı kültürlere saygı gösterir</v>
      </c>
      <c r="J45" s="16" t="str">
        <f>'Sosyal Bilgiler'!D44</f>
        <v>TEMA SONU DEĞERLENDİRME ÇALIŞMALARI</v>
      </c>
      <c r="K45" s="16" t="str">
        <f>'Sosyal Bilgiler'!E44</f>
        <v>TEMA SONU DEĞERLENDİRME ÇALIŞMALARI</v>
      </c>
      <c r="L45" s="34" t="str">
        <f t="shared" si="6"/>
        <v>12/Haz/2023-16/Haz/2023</v>
      </c>
      <c r="M45" s="16" t="str">
        <f>'Fen Bilimleri'!C44</f>
        <v>F.4.7.1.2. Çalışan bir elektrik devresi kurar.</v>
      </c>
      <c r="N45" s="16" t="str">
        <f>'Fen Bilimleri'!D44</f>
        <v>F.4.7.1.2. Çalışan bir elektrik devresi kurar.</v>
      </c>
      <c r="O45" s="16" t="str">
        <f>'Fen Bilimleri'!E44</f>
        <v>F.4.7.1.2. Çalışan bir elektrik devresi kurar.</v>
      </c>
      <c r="P45" s="34" t="str">
        <f t="shared" si="0"/>
        <v>12/Haz/2023-16/Haz/2023</v>
      </c>
      <c r="Q45" s="18" t="str">
        <f>Türkçe!C43</f>
        <v xml:space="preserve">RESİMDEKİ KUŞLAR                         ( DİNLEME /iZLEME METNİ)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                                    </v>
      </c>
      <c r="R45" s="18" t="str">
        <f>Türkçe!D43</f>
        <v>T.4.3.6 Okuma stratejilerini uygular.</v>
      </c>
      <c r="S45" s="18" t="str">
        <f>Türkçe!E43</f>
        <v>T.4.3.12. Bağlamdan yararlanarak bilmediği kelime ve kelime gruplarının anlamını tahmin eder.</v>
      </c>
      <c r="T45" s="18" t="str">
        <f>Türkçe!F43</f>
        <v>T.4.3.16. Okuduğu metnin konusunu belirler.</v>
      </c>
      <c r="U45" s="18" t="str">
        <f>Türkçe!G43</f>
        <v>2. DÖNEM 2. YAZILI YOKLAMA</v>
      </c>
      <c r="V45" s="18" t="str">
        <f>Türkçe!H43</f>
        <v>T.4.3.18. Okuduğu metinle ilgili soruları cevaplar.</v>
      </c>
      <c r="W45" s="18" t="str">
        <f>Türkçe!I44</f>
        <v>T.4.4.4. Bilgilendirici metin yazar.</v>
      </c>
      <c r="X45" s="18" t="str">
        <f>Türkçe!J44</f>
        <v>T4.2.5. Sınıf içindeki tartışma ve konuşmalara katılır.</v>
      </c>
      <c r="Y45" s="34" t="str">
        <f t="shared" si="1"/>
        <v>12/Haz/2023-16/Haz/2023</v>
      </c>
      <c r="Z45" s="218" t="str">
        <f>Müzik!C44</f>
        <v>Mü.4.A.5. Müzik çalışmalarını sergiler.</v>
      </c>
      <c r="AA45" s="34" t="str">
        <f t="shared" si="2"/>
        <v>12/Haz/2023-16/Haz/2023</v>
      </c>
      <c r="AB45" s="35" t="str">
        <f>'Görsel Sanatlar'!C44</f>
        <v>G.4.1.7. Görsel sanat çalışmalarını oluştururken sanat elemanları ve tasarım ilkelerini kullanır.</v>
      </c>
      <c r="AC45" s="34" t="str">
        <f t="shared" si="7"/>
        <v>12/Haz/2023-16/Haz/2023</v>
      </c>
      <c r="AD45" s="212" t="str">
        <f>'Beden Eğitimi ve Oyun'!C43</f>
        <v>BO.4.2.3.3. Kültürümüze ve diğer kültürlere ait çocuk oyunlarını oynar.</v>
      </c>
      <c r="AE45" s="212" t="str">
        <f>'Beden Eğitimi ve Oyun'!D43</f>
        <v>BO.4.2.3.3. Kültürümüze ve diğer kültürlere ait çocuk oyunlarını oynar.</v>
      </c>
      <c r="AF45" s="34" t="str">
        <f t="shared" si="3"/>
        <v>12/Haz/2023-16/Haz/2023</v>
      </c>
      <c r="AG45" s="31" t="str">
        <f>'Din Kültürü'!C44</f>
        <v>4.5.2. Temiz ve düzenli olmaya özen gösterir.</v>
      </c>
      <c r="AH45" s="31" t="str">
        <f>'Din Kültürü'!D44</f>
        <v>4.5.2. Temiz ve düzenli olmaya özen gösterir.</v>
      </c>
      <c r="AI45" s="34" t="str">
        <f t="shared" si="4"/>
        <v>12/Haz/2023-16/Haz/2023</v>
      </c>
      <c r="AJ45" s="31" t="str">
        <f>'İnsan Hakları'!C44</f>
        <v>Y4.6.5.Birlikte yaşama kültürünün günlük hayattaki yansımalarına örnekler verir.</v>
      </c>
      <c r="AK45" s="31" t="str">
        <f>'İnsan Hakları'!D44</f>
        <v>Y4.6.5.Birlikte yaşama kültürünün günlük hayattaki yansımalarına örnekler verir.</v>
      </c>
      <c r="AL45" s="34" t="str">
        <f t="shared" si="5"/>
        <v>12/Haz/2023-16/Haz/2023</v>
      </c>
      <c r="AM45" s="31" t="str">
        <f>'Trafik Güvenliği'!C44</f>
        <v>TG.4.2.4. Hafif yaralanmalarda yapılması gerekli ilk yardım uygulamalarını araştırır.</v>
      </c>
      <c r="AN45" s="34" t="str">
        <f t="shared" si="9"/>
        <v>12/Haz/2023-16/Haz/2023</v>
      </c>
      <c r="AO45" s="101">
        <f>İNGİLİZCE!C44</f>
        <v>0</v>
      </c>
      <c r="AP45" s="101">
        <f>İNGİLİZCE!D44</f>
        <v>0</v>
      </c>
      <c r="AQ45" s="36"/>
      <c r="AR45" s="36"/>
      <c r="AS45" s="36"/>
    </row>
    <row r="46" spans="1:45" ht="45" customHeight="1">
      <c r="A46" s="105" t="s">
        <v>43</v>
      </c>
      <c r="B46" s="34" t="str">
        <f>TopluTarihGirişi!H46</f>
        <v>13/Haz/2022-17/Haz/2022</v>
      </c>
      <c r="C46" s="22" t="str">
        <f>Matematik!C45</f>
        <v xml:space="preserve"> M.4.3.6.5. Litre ve mililitre ile ilgili problemleri çözer.
</v>
      </c>
      <c r="D46" s="22" t="str">
        <f>Matematik!D45</f>
        <v xml:space="preserve"> M.4.3.6.5. Litre ve mililitre ile ilgili problemleri çözer.
</v>
      </c>
      <c r="E46" s="22" t="str">
        <f>Matematik!E45</f>
        <v xml:space="preserve"> M.4.3.6.5. Litre ve mililitre ile ilgili problemleri çözer.
</v>
      </c>
      <c r="F46" s="22" t="str">
        <f>Matematik!F45</f>
        <v xml:space="preserve"> M.4.3.6.5. Litre ve mililitre ile ilgili problemleri çözer.
</v>
      </c>
      <c r="G46" s="22" t="str">
        <f>Matematik!G45</f>
        <v xml:space="preserve"> M.4.3.6.5. Litre ve mililitre ile ilgili problemleri çözer.
</v>
      </c>
      <c r="H46" s="34" t="str">
        <f>TopluTarihGirişi!H46</f>
        <v>13/Haz/2022-17/Haz/2022</v>
      </c>
      <c r="I46" s="16" t="str">
        <f>'Sosyal Bilgiler'!C45</f>
        <v>GENEL TEKRAR</v>
      </c>
      <c r="J46" s="16" t="str">
        <f>'Sosyal Bilgiler'!D45</f>
        <v>GENEL TEKRAR</v>
      </c>
      <c r="K46" s="16" t="str">
        <f>'Sosyal Bilgiler'!E45</f>
        <v>GENEL TEKRAR</v>
      </c>
      <c r="L46" s="34" t="str">
        <f t="shared" si="6"/>
        <v>13/Haz/2022-17/Haz/2022</v>
      </c>
      <c r="M46" s="16" t="str">
        <f>'Fen Bilimleri'!C45</f>
        <v>F.4.7.1.3. Evde ve okuldaki elektrik düğmelerinin ve kabloların birer devre elemanı olduğunu bilir.</v>
      </c>
      <c r="N46" s="16" t="str">
        <f>'Fen Bilimleri'!D45</f>
        <v>F.4.7.1.3. Evde ve okuldaki elektrik düğmelerinin ve kabloların birer devre elemanı olduğunu bilir.</v>
      </c>
      <c r="O46" s="16" t="str">
        <f>'Fen Bilimleri'!E45</f>
        <v>Öğrencilerin yıl içerisinde ortaya çıkardıkları ürünü etkili bir şekilde sunmaları beklenir</v>
      </c>
      <c r="P46" s="34" t="str">
        <f t="shared" si="0"/>
        <v>13/Haz/2022-17/Haz/2022</v>
      </c>
      <c r="Q46" s="18" t="str">
        <f>Türkçe!C44</f>
        <v>BAHAR NEŞESİ                                                 (SERBEST OKUMA METNİ)
T.4.3.2. Vurgu, tonlama ve telaffuza dikkat ederek okur.</v>
      </c>
      <c r="R46" s="18" t="str">
        <f>Türkçe!D44</f>
        <v>T.4.3.12. Bağlamdan yararlanarak bilmediği kelime ve kelime gruplarının anlamını tahmin eder.</v>
      </c>
      <c r="S46" s="18" t="str">
        <f>Türkçe!E44</f>
        <v>T.4.3.18. Okuduğu metinle ilgili soruları cevaplar.</v>
      </c>
      <c r="T46" s="18" t="str">
        <f>Türkçe!F44</f>
        <v xml:space="preserve">T.4.3.18. Okuduğu metinle ilgili soruları cevaplar.
</v>
      </c>
      <c r="U46" s="18" t="str">
        <f>Türkçe!G44</f>
        <v>T.4.3.26. Metindeki gerçek ve hayalî ögeleri ayırt eder.</v>
      </c>
      <c r="V46" s="18" t="str">
        <f>Türkçe!H44</f>
        <v xml:space="preserve">T.4.4.4. Bilgilendirici metin yazar.
T.4.4.10. Büyük harfleri ve noktalama işaretlerini uygun yerlerde kullanır.
</v>
      </c>
      <c r="W46" s="18" t="str">
        <f>Türkçe!I41</f>
        <v>T.4.4.20. Harflerin yapısal özelliklerine uygun metin yazar.</v>
      </c>
      <c r="X46" s="18" t="str">
        <f>Türkçe!J41</f>
        <v xml:space="preserve">T.4.2.4. Konuşma stratejilerini uygular.
T4.2.5. Sınıf içindeki tartışma ve konuşmalara katılır.
</v>
      </c>
      <c r="Y46" s="34" t="str">
        <f t="shared" si="1"/>
        <v>13/Haz/2022-17/Haz/2022</v>
      </c>
      <c r="Z46" s="218" t="str">
        <f>Müzik!C45</f>
        <v>Mü.4.A.5. Müzik çalışmalarını sergiler.</v>
      </c>
      <c r="AA46" s="34" t="str">
        <f t="shared" si="2"/>
        <v>13/Haz/2022-17/Haz/2022</v>
      </c>
      <c r="AB46" s="35" t="str">
        <f>'Görsel Sanatlar'!C45</f>
        <v>G.4.2.2. Türk kültürüne ve diğer kültürlere ait mimari yapıların belirgin özelliklerini karşılaştırır.</v>
      </c>
      <c r="AC46" s="34" t="str">
        <f t="shared" si="7"/>
        <v>13/Haz/2022-17/Haz/2022</v>
      </c>
      <c r="AD46" s="212" t="str">
        <f>'Beden Eğitimi ve Oyun'!C44</f>
        <v>BO.4.2.3.3. Kültürümüze ve diğer kültürlere ait çocuk oyunlarını oynar.</v>
      </c>
      <c r="AE46" s="212" t="str">
        <f>'Beden Eğitimi ve Oyun'!D44</f>
        <v>BO.4.2.3.3. Kültürümüze ve diğer kültürlere ait çocuk oyunlarını oynar.</v>
      </c>
      <c r="AF46" s="34" t="str">
        <f t="shared" si="3"/>
        <v>13/Haz/2022-17/Haz/2022</v>
      </c>
      <c r="AG46" s="31" t="str">
        <f>'Din Kültürü'!C45</f>
        <v>Ünitemizi Değerlendirelim</v>
      </c>
      <c r="AH46" s="31" t="str">
        <f>'Din Kültürü'!D45</f>
        <v>Genel Değerlendirme</v>
      </c>
      <c r="AI46" s="34" t="str">
        <f t="shared" si="4"/>
        <v>13/Haz/2022-17/Haz/2022</v>
      </c>
      <c r="AJ46" s="31" t="str">
        <f>'İnsan Hakları'!C45</f>
        <v>Y4.6.5.Birlikte yaşama kültürünün günlük hayattaki yansımalarına örnekler verir.</v>
      </c>
      <c r="AK46" s="31" t="str">
        <f>'İnsan Hakları'!D45</f>
        <v>Y4.6.5.Birlikte yaşama kültürünün günlük hayattaki yansımalarına örnekler verir.</v>
      </c>
      <c r="AL46" s="34" t="str">
        <f t="shared" si="5"/>
        <v>13/Haz/2022-17/Haz/2022</v>
      </c>
      <c r="AM46" s="31" t="str">
        <f>'Trafik Güvenliği'!C45</f>
        <v>TG.4.2.4. Hafif yaralanmalarda yapılması gerekli ilk yardım uygulamalarını araştırır.</v>
      </c>
      <c r="AN46" s="34" t="str">
        <f t="shared" si="9"/>
        <v>13/Haz/2022-17/Haz/2022</v>
      </c>
      <c r="AO46" s="101">
        <f>İNGİLİZCE!C45</f>
        <v>0</v>
      </c>
      <c r="AP46" s="101">
        <f>İNGİLİZCE!D45</f>
        <v>0</v>
      </c>
      <c r="AQ46" s="36"/>
      <c r="AR46" s="36"/>
      <c r="AS46" s="36"/>
    </row>
    <row r="47" spans="1:45" ht="45" customHeight="1">
      <c r="A47" s="105" t="s">
        <v>53</v>
      </c>
      <c r="B47" s="34" t="str">
        <f>TopluTarihGirişi!H47</f>
        <v>00/Oca/1900-00/Oca/1900</v>
      </c>
      <c r="C47" s="22">
        <f>Matematik!C46</f>
        <v>0</v>
      </c>
      <c r="D47" s="22">
        <f>Matematik!D46</f>
        <v>0</v>
      </c>
      <c r="E47" s="22">
        <f>Matematik!E46</f>
        <v>0</v>
      </c>
      <c r="F47" s="22">
        <f>Matematik!F46</f>
        <v>0</v>
      </c>
      <c r="G47" s="22">
        <f>Matematik!G46</f>
        <v>0</v>
      </c>
      <c r="H47" s="34" t="str">
        <f>TopluTarihGirişi!H47</f>
        <v>00/Oca/1900-00/Oca/1900</v>
      </c>
      <c r="I47" s="16">
        <f>'Sosyal Bilgiler'!C46</f>
        <v>0</v>
      </c>
      <c r="J47" s="16">
        <f>'Sosyal Bilgiler'!D46</f>
        <v>0</v>
      </c>
      <c r="K47" s="16">
        <f>'Sosyal Bilgiler'!E46</f>
        <v>0</v>
      </c>
      <c r="L47" s="34" t="str">
        <f t="shared" si="6"/>
        <v>00/Oca/1900-00/Oca/1900</v>
      </c>
      <c r="M47" s="16">
        <f>'Fen Bilimleri'!C46</f>
        <v>0</v>
      </c>
      <c r="N47" s="16">
        <f>'Fen Bilimleri'!D46</f>
        <v>0</v>
      </c>
      <c r="O47" s="16">
        <f>'Fen Bilimleri'!E46</f>
        <v>0</v>
      </c>
      <c r="P47" s="34" t="str">
        <f t="shared" si="0"/>
        <v>00/Oca/1900-00/Oca/1900</v>
      </c>
      <c r="Q47" s="18">
        <f>Türkçe!C46</f>
        <v>0</v>
      </c>
      <c r="R47" s="18">
        <f>Türkçe!D46</f>
        <v>0</v>
      </c>
      <c r="S47" s="18">
        <f>Türkçe!E46</f>
        <v>0</v>
      </c>
      <c r="T47" s="18">
        <f>Türkçe!F46</f>
        <v>0</v>
      </c>
      <c r="U47" s="18">
        <f>Türkçe!G46</f>
        <v>0</v>
      </c>
      <c r="V47" s="18">
        <f>Türkçe!H46</f>
        <v>0</v>
      </c>
      <c r="W47" s="18">
        <f>Türkçe!I46</f>
        <v>0</v>
      </c>
      <c r="X47" s="18">
        <f>Türkçe!J46</f>
        <v>0</v>
      </c>
      <c r="Y47" s="34" t="str">
        <f t="shared" si="1"/>
        <v>00/Oca/1900-00/Oca/1900</v>
      </c>
      <c r="Z47" s="218">
        <f>Müzik!C46</f>
        <v>0</v>
      </c>
      <c r="AA47" s="34" t="str">
        <f t="shared" si="2"/>
        <v>00/Oca/1900-00/Oca/1900</v>
      </c>
      <c r="AB47" s="35">
        <f>'Görsel Sanatlar'!C46</f>
        <v>0</v>
      </c>
      <c r="AC47" s="34" t="str">
        <f t="shared" si="7"/>
        <v>00/Oca/1900-00/Oca/1900</v>
      </c>
      <c r="AD47" s="217"/>
      <c r="AE47" s="213"/>
      <c r="AF47" s="34" t="str">
        <f t="shared" si="3"/>
        <v>00/Oca/1900-00/Oca/1900</v>
      </c>
      <c r="AG47" s="31">
        <f>'Din Kültürü'!C46</f>
        <v>0</v>
      </c>
      <c r="AH47" s="31">
        <f>'Din Kültürü'!D46</f>
        <v>0</v>
      </c>
      <c r="AI47" s="34" t="str">
        <f t="shared" si="4"/>
        <v>00/Oca/1900-00/Oca/1900</v>
      </c>
      <c r="AJ47" s="31">
        <f>'İnsan Hakları'!C46</f>
        <v>0</v>
      </c>
      <c r="AK47" s="31">
        <f>'İnsan Hakları'!D46</f>
        <v>0</v>
      </c>
      <c r="AL47" s="34" t="str">
        <f t="shared" si="5"/>
        <v>00/Oca/1900-00/Oca/1900</v>
      </c>
      <c r="AM47" s="31">
        <f>'Trafik Güvenliği'!C46</f>
        <v>0</v>
      </c>
      <c r="AN47" s="34" t="str">
        <f t="shared" si="9"/>
        <v>00/Oca/1900-00/Oca/1900</v>
      </c>
      <c r="AO47" s="101">
        <f>İNGİLİZCE!C46</f>
        <v>0</v>
      </c>
      <c r="AP47" s="101">
        <f>İNGİLİZCE!D46</f>
        <v>0</v>
      </c>
      <c r="AQ47" s="36"/>
      <c r="AR47" s="36"/>
      <c r="AS47" s="36"/>
    </row>
    <row r="48" spans="1:45" ht="45" customHeight="1">
      <c r="A48" s="105" t="s">
        <v>54</v>
      </c>
      <c r="B48" s="34" t="str">
        <f>TopluTarihGirişi!H48</f>
        <v>00/Oca/1900-00/Oca/1900</v>
      </c>
      <c r="C48" s="22">
        <f>Matematik!C47</f>
        <v>0</v>
      </c>
      <c r="D48" s="22">
        <f>Matematik!D47</f>
        <v>0</v>
      </c>
      <c r="E48" s="22">
        <f>Matematik!E47</f>
        <v>0</v>
      </c>
      <c r="F48" s="22">
        <f>Matematik!F47</f>
        <v>0</v>
      </c>
      <c r="G48" s="22">
        <f>Matematik!G47</f>
        <v>0</v>
      </c>
      <c r="H48" s="34" t="str">
        <f>TopluTarihGirişi!H48</f>
        <v>00/Oca/1900-00/Oca/1900</v>
      </c>
      <c r="I48" s="16">
        <f>'Sosyal Bilgiler'!C47</f>
        <v>0</v>
      </c>
      <c r="J48" s="16">
        <f>'Sosyal Bilgiler'!D47</f>
        <v>0</v>
      </c>
      <c r="K48" s="16">
        <f>'Sosyal Bilgiler'!E47</f>
        <v>0</v>
      </c>
      <c r="L48" s="34" t="str">
        <f t="shared" si="6"/>
        <v>00/Oca/1900-00/Oca/1900</v>
      </c>
      <c r="M48" s="16">
        <f>'Fen Bilimleri'!C47</f>
        <v>0</v>
      </c>
      <c r="N48" s="16">
        <f>'Fen Bilimleri'!D47</f>
        <v>0</v>
      </c>
      <c r="O48" s="16">
        <f>'Fen Bilimleri'!E47</f>
        <v>0</v>
      </c>
      <c r="P48" s="34" t="str">
        <f t="shared" si="0"/>
        <v>00/Oca/1900-00/Oca/1900</v>
      </c>
      <c r="Q48" s="18">
        <f>Türkçe!C47</f>
        <v>0</v>
      </c>
      <c r="R48" s="18">
        <f>Türkçe!D47</f>
        <v>0</v>
      </c>
      <c r="S48" s="18">
        <f>Türkçe!E47</f>
        <v>0</v>
      </c>
      <c r="T48" s="18">
        <f>Türkçe!F47</f>
        <v>0</v>
      </c>
      <c r="U48" s="18">
        <f>Türkçe!G47</f>
        <v>0</v>
      </c>
      <c r="V48" s="18">
        <f>Türkçe!H47</f>
        <v>0</v>
      </c>
      <c r="W48" s="18">
        <f>Türkçe!I47</f>
        <v>0</v>
      </c>
      <c r="X48" s="18">
        <f>Türkçe!J47</f>
        <v>0</v>
      </c>
      <c r="Y48" s="34" t="str">
        <f t="shared" si="1"/>
        <v>00/Oca/1900-00/Oca/1900</v>
      </c>
      <c r="Z48" s="218">
        <f>Müzik!C47</f>
        <v>0</v>
      </c>
      <c r="AA48" s="34" t="str">
        <f t="shared" si="2"/>
        <v>00/Oca/1900-00/Oca/1900</v>
      </c>
      <c r="AB48" s="35">
        <f>'Görsel Sanatlar'!C47</f>
        <v>0</v>
      </c>
      <c r="AC48" s="34" t="str">
        <f t="shared" si="7"/>
        <v>00/Oca/1900-00/Oca/1900</v>
      </c>
      <c r="AD48" s="212"/>
      <c r="AE48" s="212"/>
      <c r="AF48" s="34" t="str">
        <f t="shared" si="3"/>
        <v>00/Oca/1900-00/Oca/1900</v>
      </c>
      <c r="AG48" s="31">
        <f>'Din Kültürü'!C47</f>
        <v>0</v>
      </c>
      <c r="AH48" s="31">
        <f>'Din Kültürü'!D47</f>
        <v>0</v>
      </c>
      <c r="AI48" s="34" t="str">
        <f t="shared" si="4"/>
        <v>00/Oca/1900-00/Oca/1900</v>
      </c>
      <c r="AJ48" s="31">
        <f>'İnsan Hakları'!C47</f>
        <v>0</v>
      </c>
      <c r="AK48" s="31">
        <f>'İnsan Hakları'!D47</f>
        <v>0</v>
      </c>
      <c r="AL48" s="34" t="str">
        <f t="shared" si="5"/>
        <v>00/Oca/1900-00/Oca/1900</v>
      </c>
      <c r="AM48" s="31">
        <f>'Trafik Güvenliği'!C47</f>
        <v>0</v>
      </c>
      <c r="AN48" s="34" t="str">
        <f t="shared" si="9"/>
        <v>00/Oca/1900-00/Oca/1900</v>
      </c>
      <c r="AO48" s="101">
        <f>İNGİLİZCE!C47</f>
        <v>0</v>
      </c>
      <c r="AP48" s="101">
        <f>İNGİLİZCE!D47</f>
        <v>0</v>
      </c>
      <c r="AQ48" s="36"/>
      <c r="AR48" s="36"/>
      <c r="AS48" s="36"/>
    </row>
    <row r="49" spans="1:45" ht="45" customHeight="1">
      <c r="A49" s="105" t="s">
        <v>55</v>
      </c>
      <c r="B49" s="34" t="str">
        <f>TopluTarihGirişi!H49</f>
        <v>00/Oca/1900-00/Oca/1900</v>
      </c>
      <c r="C49" s="22">
        <f>Matematik!C48</f>
        <v>0</v>
      </c>
      <c r="D49" s="22">
        <f>Matematik!D48</f>
        <v>0</v>
      </c>
      <c r="E49" s="22">
        <f>Matematik!E48</f>
        <v>0</v>
      </c>
      <c r="F49" s="22">
        <f>Matematik!F48</f>
        <v>0</v>
      </c>
      <c r="G49" s="22">
        <f>Matematik!G48</f>
        <v>0</v>
      </c>
      <c r="H49" s="34" t="str">
        <f>TopluTarihGirişi!H49</f>
        <v>00/Oca/1900-00/Oca/1900</v>
      </c>
      <c r="I49" s="16">
        <f>'Sosyal Bilgiler'!C48</f>
        <v>0</v>
      </c>
      <c r="J49" s="16">
        <f>'Sosyal Bilgiler'!D48</f>
        <v>0</v>
      </c>
      <c r="K49" s="16">
        <f>'Sosyal Bilgiler'!E48</f>
        <v>0</v>
      </c>
      <c r="L49" s="34" t="str">
        <f t="shared" si="6"/>
        <v>00/Oca/1900-00/Oca/1900</v>
      </c>
      <c r="M49" s="16">
        <f>'Fen Bilimleri'!C48</f>
        <v>0</v>
      </c>
      <c r="N49" s="16">
        <f>'Fen Bilimleri'!D48</f>
        <v>0</v>
      </c>
      <c r="O49" s="16">
        <f>'Fen Bilimleri'!E48</f>
        <v>0</v>
      </c>
      <c r="P49" s="34" t="str">
        <f t="shared" si="0"/>
        <v>00/Oca/1900-00/Oca/1900</v>
      </c>
      <c r="Q49" s="18">
        <f>Türkçe!C48</f>
        <v>0</v>
      </c>
      <c r="R49" s="18">
        <f>Türkçe!D48</f>
        <v>0</v>
      </c>
      <c r="S49" s="18">
        <f>Türkçe!E48</f>
        <v>0</v>
      </c>
      <c r="T49" s="18">
        <f>Türkçe!F48</f>
        <v>0</v>
      </c>
      <c r="U49" s="18">
        <f>Türkçe!G48</f>
        <v>0</v>
      </c>
      <c r="V49" s="18">
        <f>Türkçe!H48</f>
        <v>0</v>
      </c>
      <c r="W49" s="18">
        <f>Türkçe!I48</f>
        <v>0</v>
      </c>
      <c r="X49" s="18">
        <f>Türkçe!J48</f>
        <v>0</v>
      </c>
      <c r="Y49" s="34" t="str">
        <f t="shared" si="1"/>
        <v>00/Oca/1900-00/Oca/1900</v>
      </c>
      <c r="Z49" s="218">
        <f>Müzik!C48</f>
        <v>0</v>
      </c>
      <c r="AA49" s="34" t="str">
        <f t="shared" si="2"/>
        <v>00/Oca/1900-00/Oca/1900</v>
      </c>
      <c r="AB49" s="35">
        <f>'Görsel Sanatlar'!C48</f>
        <v>0</v>
      </c>
      <c r="AC49" s="34" t="str">
        <f t="shared" si="7"/>
        <v>00/Oca/1900-00/Oca/1900</v>
      </c>
      <c r="AD49" s="212">
        <f>'Beden Eğitimi ve Oyun'!C48</f>
        <v>0</v>
      </c>
      <c r="AE49" s="212">
        <f>'Beden Eğitimi ve Oyun'!D48</f>
        <v>0</v>
      </c>
      <c r="AF49" s="34" t="str">
        <f t="shared" si="3"/>
        <v>00/Oca/1900-00/Oca/1900</v>
      </c>
      <c r="AG49" s="31">
        <f>'Din Kültürü'!C48</f>
        <v>0</v>
      </c>
      <c r="AH49" s="31">
        <f>'Din Kültürü'!D48</f>
        <v>0</v>
      </c>
      <c r="AI49" s="34" t="str">
        <f t="shared" si="4"/>
        <v>00/Oca/1900-00/Oca/1900</v>
      </c>
      <c r="AJ49" s="31">
        <f>'İnsan Hakları'!C48</f>
        <v>0</v>
      </c>
      <c r="AK49" s="31">
        <f>'İnsan Hakları'!D48</f>
        <v>0</v>
      </c>
      <c r="AL49" s="34" t="str">
        <f t="shared" si="5"/>
        <v>00/Oca/1900-00/Oca/1900</v>
      </c>
      <c r="AM49" s="31">
        <f>'Trafik Güvenliği'!C48</f>
        <v>0</v>
      </c>
      <c r="AN49" s="34" t="str">
        <f t="shared" si="9"/>
        <v>00/Oca/1900-00/Oca/1900</v>
      </c>
      <c r="AO49" s="101">
        <f>İNGİLİZCE!C48</f>
        <v>0</v>
      </c>
      <c r="AP49" s="101">
        <f>İNGİLİZCE!D48</f>
        <v>0</v>
      </c>
      <c r="AQ49" s="36"/>
      <c r="AR49" s="36"/>
      <c r="AS49" s="36"/>
    </row>
    <row r="50" spans="1:45">
      <c r="B50" s="12"/>
      <c r="C50" s="1"/>
      <c r="D50" s="1"/>
      <c r="E50" s="1"/>
      <c r="F50" s="1"/>
      <c r="G50" s="1"/>
      <c r="H50" s="12"/>
      <c r="I50" s="1"/>
      <c r="J50" s="1"/>
      <c r="K50" s="1"/>
      <c r="L50" s="12"/>
      <c r="M50" s="1"/>
      <c r="N50" s="1"/>
      <c r="O50" s="1"/>
      <c r="P50" s="12"/>
      <c r="Q50" s="1"/>
      <c r="R50" s="1"/>
      <c r="S50" s="1"/>
      <c r="T50" s="1"/>
      <c r="U50" s="1"/>
      <c r="V50" s="1"/>
      <c r="W50" s="1"/>
      <c r="X50" s="1"/>
      <c r="Y50" s="12"/>
      <c r="Z50" s="1"/>
      <c r="AA50" s="12"/>
      <c r="AB50" s="1"/>
      <c r="AC50" s="12"/>
      <c r="AD50" s="1"/>
      <c r="AE50" s="1"/>
      <c r="AF50" s="12"/>
      <c r="AG50" s="1"/>
      <c r="AH50" s="1"/>
      <c r="AI50" s="1"/>
      <c r="AJ50" s="1"/>
      <c r="AK50" s="1"/>
      <c r="AL50" s="1"/>
      <c r="AM50" s="1"/>
      <c r="AN50" s="1"/>
      <c r="AO50" s="100"/>
      <c r="AP50" s="100"/>
      <c r="AQ50" s="1"/>
      <c r="AR50" s="1"/>
      <c r="AS50" s="1"/>
    </row>
    <row r="51" spans="1:45">
      <c r="B51" s="12"/>
      <c r="C51" s="1"/>
      <c r="D51" s="1"/>
      <c r="E51" s="1"/>
      <c r="F51" s="1"/>
      <c r="G51" s="1"/>
      <c r="H51" s="12"/>
      <c r="I51" s="1"/>
      <c r="J51" s="1"/>
      <c r="K51" s="1"/>
      <c r="L51" s="12"/>
      <c r="M51" s="1"/>
      <c r="N51" s="1"/>
      <c r="O51" s="1"/>
      <c r="P51" s="12"/>
      <c r="Q51" s="1"/>
      <c r="R51" s="1"/>
      <c r="S51" s="1"/>
      <c r="T51" s="1"/>
      <c r="U51" s="1"/>
      <c r="V51" s="1"/>
      <c r="W51" s="1"/>
      <c r="X51" s="1"/>
      <c r="Y51" s="12"/>
      <c r="Z51" s="1"/>
      <c r="AA51" s="12"/>
      <c r="AB51" s="1"/>
      <c r="AC51" s="12"/>
      <c r="AD51" s="1"/>
      <c r="AE51" s="1"/>
      <c r="AF51" s="12"/>
      <c r="AG51" s="1"/>
      <c r="AH51" s="1"/>
      <c r="AI51" s="1"/>
      <c r="AJ51" s="1"/>
      <c r="AK51" s="1"/>
      <c r="AL51" s="1"/>
      <c r="AM51" s="1"/>
      <c r="AN51" s="1"/>
      <c r="AO51" s="100"/>
      <c r="AP51" s="100"/>
      <c r="AQ51" s="1"/>
      <c r="AR51" s="1"/>
      <c r="AS51" s="1"/>
    </row>
    <row r="52" spans="1:45">
      <c r="B52" s="12"/>
      <c r="C52" s="1"/>
      <c r="D52" s="1"/>
      <c r="E52" s="1"/>
      <c r="F52" s="1"/>
      <c r="G52" s="1"/>
      <c r="H52" s="12"/>
      <c r="I52" s="1"/>
      <c r="J52" s="1"/>
      <c r="K52" s="1"/>
      <c r="L52" s="12"/>
      <c r="M52" s="1"/>
      <c r="N52" s="1"/>
      <c r="O52" s="1"/>
      <c r="P52" s="12"/>
      <c r="Q52" s="1"/>
      <c r="R52" s="1"/>
      <c r="S52" s="1"/>
      <c r="T52" s="1"/>
      <c r="U52" s="1"/>
      <c r="V52" s="1"/>
      <c r="W52" s="1"/>
      <c r="X52" s="1"/>
      <c r="Y52" s="12"/>
      <c r="Z52" s="1"/>
      <c r="AA52" s="12"/>
      <c r="AB52" s="1"/>
      <c r="AC52" s="12"/>
      <c r="AD52" s="1"/>
      <c r="AE52" s="1"/>
      <c r="AF52" s="12"/>
      <c r="AG52" s="1"/>
      <c r="AH52" s="1"/>
      <c r="AI52" s="1"/>
      <c r="AJ52" s="1"/>
      <c r="AK52" s="1"/>
      <c r="AL52" s="1"/>
      <c r="AM52" s="1"/>
      <c r="AN52" s="1"/>
      <c r="AO52" s="100"/>
      <c r="AP52" s="100"/>
      <c r="AQ52" s="1"/>
      <c r="AR52" s="1"/>
      <c r="AS52" s="1"/>
    </row>
    <row r="53" spans="1:45">
      <c r="B53" s="12"/>
      <c r="C53" s="1"/>
      <c r="D53" s="1"/>
      <c r="E53" s="1"/>
      <c r="F53" s="1"/>
      <c r="G53" s="1"/>
      <c r="H53" s="12"/>
      <c r="I53" s="1"/>
      <c r="J53" s="1"/>
      <c r="K53" s="1"/>
      <c r="L53" s="12"/>
      <c r="M53" s="1"/>
      <c r="N53" s="1"/>
      <c r="O53" s="1"/>
      <c r="P53" s="12"/>
      <c r="Q53" s="1"/>
      <c r="R53" s="1"/>
      <c r="S53" s="1"/>
      <c r="T53" s="1"/>
      <c r="U53" s="1"/>
      <c r="V53" s="1"/>
      <c r="W53" s="1"/>
      <c r="X53" s="1"/>
      <c r="Y53" s="12"/>
      <c r="Z53" s="1"/>
      <c r="AA53" s="12"/>
      <c r="AB53" s="1"/>
      <c r="AC53" s="12"/>
      <c r="AD53" s="1"/>
      <c r="AE53" s="1"/>
      <c r="AF53" s="12"/>
      <c r="AG53" s="1"/>
      <c r="AH53" s="1"/>
      <c r="AI53" s="1"/>
      <c r="AJ53" s="1"/>
      <c r="AK53" s="1"/>
      <c r="AL53" s="1"/>
      <c r="AM53" s="1"/>
      <c r="AN53" s="1"/>
      <c r="AO53" s="100"/>
      <c r="AP53" s="100"/>
      <c r="AQ53" s="1"/>
      <c r="AR53" s="1"/>
      <c r="AS53" s="1"/>
    </row>
    <row r="54" spans="1:45">
      <c r="B54" s="12"/>
      <c r="C54" s="1"/>
      <c r="D54" s="1"/>
      <c r="E54" s="1"/>
      <c r="F54" s="1"/>
      <c r="G54" s="1"/>
      <c r="H54" s="12"/>
      <c r="I54" s="1"/>
      <c r="J54" s="1"/>
      <c r="K54" s="1"/>
      <c r="L54" s="12"/>
      <c r="M54" s="1"/>
      <c r="N54" s="1"/>
      <c r="O54" s="1"/>
      <c r="P54" s="12"/>
      <c r="Q54" s="1"/>
      <c r="R54" s="1"/>
      <c r="S54" s="1"/>
      <c r="T54" s="1"/>
      <c r="U54" s="1"/>
      <c r="V54" s="1"/>
      <c r="W54" s="1"/>
      <c r="X54" s="1"/>
      <c r="Y54" s="12"/>
      <c r="Z54" s="1"/>
      <c r="AA54" s="12"/>
      <c r="AB54" s="1"/>
      <c r="AC54" s="12"/>
      <c r="AD54" s="1"/>
      <c r="AE54" s="1"/>
      <c r="AF54" s="12"/>
      <c r="AG54" s="1"/>
      <c r="AH54" s="1"/>
      <c r="AI54" s="1"/>
      <c r="AJ54" s="1"/>
      <c r="AK54" s="1"/>
      <c r="AL54" s="1"/>
      <c r="AM54" s="1"/>
      <c r="AN54" s="1"/>
      <c r="AO54" s="100"/>
      <c r="AP54" s="100"/>
      <c r="AQ54" s="1"/>
      <c r="AR54" s="1"/>
      <c r="AS54" s="1"/>
    </row>
    <row r="55" spans="1:45">
      <c r="B55" s="12"/>
      <c r="C55" s="1"/>
      <c r="D55" s="1"/>
      <c r="E55" s="1"/>
      <c r="F55" s="1"/>
      <c r="G55" s="1"/>
      <c r="H55" s="12"/>
      <c r="I55" s="1"/>
      <c r="J55" s="1"/>
      <c r="K55" s="1"/>
      <c r="L55" s="12"/>
      <c r="M55" s="1"/>
      <c r="N55" s="1"/>
      <c r="O55" s="1"/>
      <c r="P55" s="12"/>
      <c r="Q55" s="1"/>
      <c r="R55" s="1"/>
      <c r="S55" s="1"/>
      <c r="T55" s="1"/>
      <c r="U55" s="1"/>
      <c r="V55" s="1"/>
      <c r="W55" s="1"/>
      <c r="X55" s="1"/>
      <c r="Y55" s="12"/>
      <c r="Z55" s="1"/>
      <c r="AA55" s="12"/>
      <c r="AB55" s="1"/>
      <c r="AC55" s="12"/>
      <c r="AD55" s="1"/>
      <c r="AE55" s="1"/>
      <c r="AF55" s="12"/>
      <c r="AG55" s="1"/>
      <c r="AH55" s="1"/>
      <c r="AI55" s="1"/>
      <c r="AJ55" s="1"/>
      <c r="AK55" s="1"/>
      <c r="AL55" s="1"/>
      <c r="AM55" s="1"/>
      <c r="AN55" s="1"/>
      <c r="AO55" s="100"/>
      <c r="AP55" s="100"/>
      <c r="AQ55" s="1"/>
      <c r="AR55" s="1"/>
      <c r="AS55" s="1"/>
    </row>
    <row r="56" spans="1:45">
      <c r="B56" s="12"/>
      <c r="C56" s="1"/>
      <c r="D56" s="1"/>
      <c r="E56" s="1"/>
      <c r="F56" s="1"/>
      <c r="G56" s="1"/>
      <c r="H56" s="12"/>
      <c r="I56" s="1"/>
      <c r="J56" s="1"/>
      <c r="K56" s="1"/>
      <c r="L56" s="12"/>
      <c r="M56" s="1"/>
      <c r="N56" s="1"/>
      <c r="O56" s="1"/>
      <c r="P56" s="12"/>
      <c r="Q56" s="1"/>
      <c r="R56" s="1"/>
      <c r="S56" s="1"/>
      <c r="T56" s="1"/>
      <c r="U56" s="1"/>
      <c r="V56" s="1"/>
      <c r="W56" s="1"/>
      <c r="X56" s="1"/>
      <c r="Y56" s="12"/>
      <c r="Z56" s="1"/>
      <c r="AA56" s="12"/>
      <c r="AB56" s="1"/>
      <c r="AC56" s="12"/>
      <c r="AD56" s="1"/>
      <c r="AE56" s="1"/>
      <c r="AF56" s="12"/>
      <c r="AG56" s="1"/>
      <c r="AH56" s="1"/>
      <c r="AI56" s="1"/>
      <c r="AJ56" s="1"/>
      <c r="AK56" s="1"/>
      <c r="AL56" s="1"/>
      <c r="AM56" s="1"/>
      <c r="AN56" s="1"/>
      <c r="AO56" s="100"/>
      <c r="AP56" s="100"/>
      <c r="AQ56" s="1"/>
      <c r="AR56" s="1"/>
      <c r="AS56" s="1"/>
    </row>
    <row r="57" spans="1:45">
      <c r="B57" s="12"/>
      <c r="C57" s="1"/>
      <c r="D57" s="1"/>
      <c r="E57" s="1"/>
      <c r="F57" s="1"/>
      <c r="G57" s="1"/>
      <c r="H57" s="12"/>
      <c r="I57" s="1"/>
      <c r="J57" s="1"/>
      <c r="K57" s="1"/>
      <c r="L57" s="12"/>
      <c r="M57" s="1"/>
      <c r="N57" s="1"/>
      <c r="O57" s="1"/>
      <c r="P57" s="12"/>
      <c r="Q57" s="1"/>
      <c r="R57" s="1"/>
      <c r="S57" s="1"/>
      <c r="T57" s="1"/>
      <c r="U57" s="1"/>
      <c r="V57" s="1"/>
      <c r="W57" s="1"/>
      <c r="X57" s="1"/>
      <c r="Y57" s="12"/>
      <c r="Z57" s="1"/>
      <c r="AA57" s="12"/>
      <c r="AB57" s="1"/>
      <c r="AC57" s="12"/>
      <c r="AD57" s="1"/>
      <c r="AE57" s="1"/>
      <c r="AF57" s="12"/>
      <c r="AG57" s="1"/>
      <c r="AH57" s="1"/>
      <c r="AI57" s="1"/>
      <c r="AJ57" s="1"/>
      <c r="AK57" s="1"/>
      <c r="AL57" s="1"/>
      <c r="AM57" s="1"/>
      <c r="AN57" s="1"/>
      <c r="AO57" s="100"/>
      <c r="AP57" s="100"/>
      <c r="AQ57" s="1"/>
      <c r="AR57" s="1"/>
      <c r="AS57" s="1"/>
    </row>
    <row r="58" spans="1:45">
      <c r="B58" s="12"/>
      <c r="C58" s="1"/>
      <c r="D58" s="1"/>
      <c r="E58" s="1"/>
      <c r="F58" s="1"/>
      <c r="G58" s="1"/>
      <c r="H58" s="12"/>
      <c r="I58" s="1"/>
      <c r="J58" s="1"/>
      <c r="K58" s="1"/>
      <c r="L58" s="12"/>
      <c r="M58" s="1"/>
      <c r="N58" s="1"/>
      <c r="O58" s="1"/>
      <c r="P58" s="12"/>
      <c r="Q58" s="1"/>
      <c r="R58" s="1"/>
      <c r="S58" s="1"/>
      <c r="T58" s="1"/>
      <c r="U58" s="1"/>
      <c r="V58" s="1"/>
      <c r="W58" s="1"/>
      <c r="X58" s="1"/>
      <c r="Y58" s="12"/>
      <c r="Z58" s="1"/>
      <c r="AA58" s="12"/>
      <c r="AB58" s="1"/>
      <c r="AC58" s="12"/>
      <c r="AD58" s="1"/>
      <c r="AE58" s="1"/>
      <c r="AF58" s="12"/>
      <c r="AG58" s="1"/>
      <c r="AH58" s="1"/>
      <c r="AI58" s="1"/>
      <c r="AJ58" s="1"/>
      <c r="AK58" s="1"/>
      <c r="AL58" s="1"/>
      <c r="AM58" s="1"/>
      <c r="AN58" s="1"/>
      <c r="AO58" s="100"/>
      <c r="AP58" s="100"/>
      <c r="AQ58" s="1"/>
      <c r="AR58" s="1"/>
      <c r="AS58" s="1"/>
    </row>
    <row r="59" spans="1:45">
      <c r="B59" s="12"/>
      <c r="C59" s="1"/>
      <c r="D59" s="1"/>
      <c r="E59" s="1"/>
      <c r="F59" s="1"/>
      <c r="G59" s="1"/>
      <c r="H59" s="12"/>
      <c r="I59" s="1"/>
      <c r="J59" s="1"/>
      <c r="K59" s="1"/>
      <c r="L59" s="12"/>
      <c r="M59" s="1"/>
      <c r="N59" s="1"/>
      <c r="O59" s="1"/>
      <c r="P59" s="12"/>
      <c r="Q59" s="1"/>
      <c r="R59" s="1"/>
      <c r="S59" s="1"/>
      <c r="T59" s="1"/>
      <c r="U59" s="1"/>
      <c r="V59" s="1"/>
      <c r="W59" s="1"/>
      <c r="X59" s="1"/>
      <c r="Y59" s="12"/>
      <c r="Z59" s="1"/>
      <c r="AA59" s="12"/>
      <c r="AB59" s="1"/>
      <c r="AC59" s="12"/>
      <c r="AD59" s="1"/>
      <c r="AE59" s="1"/>
      <c r="AF59" s="12"/>
      <c r="AG59" s="1"/>
      <c r="AH59" s="1"/>
      <c r="AI59" s="1"/>
      <c r="AJ59" s="1"/>
      <c r="AK59" s="1"/>
      <c r="AL59" s="1"/>
      <c r="AM59" s="1"/>
      <c r="AN59" s="1"/>
      <c r="AO59" s="100"/>
      <c r="AP59" s="100"/>
      <c r="AQ59" s="1"/>
      <c r="AR59" s="1"/>
      <c r="AS59" s="1"/>
    </row>
    <row r="60" spans="1:45">
      <c r="B60" s="12"/>
      <c r="C60" s="1"/>
      <c r="D60" s="1"/>
      <c r="E60" s="1"/>
      <c r="F60" s="1"/>
      <c r="G60" s="1"/>
      <c r="H60" s="12"/>
      <c r="I60" s="1"/>
      <c r="J60" s="1"/>
      <c r="K60" s="1"/>
      <c r="L60" s="12"/>
      <c r="M60" s="1"/>
      <c r="N60" s="1"/>
      <c r="O60" s="1"/>
      <c r="P60" s="12"/>
      <c r="Q60" s="1"/>
      <c r="R60" s="1"/>
      <c r="S60" s="1"/>
      <c r="T60" s="1"/>
      <c r="U60" s="1"/>
      <c r="V60" s="1"/>
      <c r="W60" s="1"/>
      <c r="X60" s="1"/>
      <c r="Y60" s="12"/>
      <c r="Z60" s="1"/>
      <c r="AA60" s="12"/>
      <c r="AB60" s="1"/>
      <c r="AC60" s="12"/>
      <c r="AD60" s="1"/>
      <c r="AE60" s="1"/>
      <c r="AF60" s="12"/>
      <c r="AG60" s="1"/>
      <c r="AH60" s="1"/>
      <c r="AI60" s="1"/>
      <c r="AJ60" s="1"/>
      <c r="AK60" s="1"/>
      <c r="AL60" s="1"/>
      <c r="AM60" s="1"/>
      <c r="AN60" s="1"/>
      <c r="AO60" s="100"/>
      <c r="AP60" s="100"/>
      <c r="AQ60" s="1"/>
      <c r="AR60" s="1"/>
      <c r="AS60" s="1"/>
    </row>
    <row r="61" spans="1:45">
      <c r="B61" s="12"/>
      <c r="C61" s="1"/>
      <c r="D61" s="1"/>
      <c r="E61" s="1"/>
      <c r="F61" s="1"/>
      <c r="G61" s="1"/>
      <c r="H61" s="12"/>
      <c r="I61" s="1"/>
      <c r="J61" s="1"/>
      <c r="K61" s="1"/>
      <c r="L61" s="12"/>
      <c r="M61" s="1"/>
      <c r="N61" s="1"/>
      <c r="O61" s="1"/>
      <c r="P61" s="12"/>
      <c r="Q61" s="1"/>
      <c r="R61" s="1"/>
      <c r="S61" s="1"/>
      <c r="T61" s="1"/>
      <c r="U61" s="1"/>
      <c r="V61" s="1"/>
      <c r="W61" s="1"/>
      <c r="X61" s="1"/>
      <c r="Y61" s="12"/>
      <c r="Z61" s="1"/>
      <c r="AA61" s="12"/>
      <c r="AB61" s="1"/>
      <c r="AC61" s="12"/>
      <c r="AD61" s="1"/>
      <c r="AE61" s="1"/>
      <c r="AF61" s="12"/>
      <c r="AG61" s="1"/>
      <c r="AH61" s="1"/>
      <c r="AI61" s="1"/>
      <c r="AJ61" s="1"/>
      <c r="AK61" s="1"/>
      <c r="AL61" s="1"/>
      <c r="AM61" s="1"/>
      <c r="AN61" s="1"/>
      <c r="AO61" s="100"/>
      <c r="AP61" s="100"/>
      <c r="AQ61" s="1"/>
      <c r="AR61" s="1"/>
      <c r="AS61" s="1"/>
    </row>
    <row r="62" spans="1:45">
      <c r="B62" s="12"/>
      <c r="C62" s="1"/>
      <c r="D62" s="1"/>
      <c r="E62" s="1"/>
      <c r="F62" s="1"/>
      <c r="G62" s="1"/>
      <c r="H62" s="12"/>
      <c r="I62" s="1"/>
      <c r="J62" s="1"/>
      <c r="K62" s="1"/>
      <c r="L62" s="12"/>
      <c r="M62" s="1"/>
      <c r="N62" s="1"/>
      <c r="O62" s="1"/>
      <c r="P62" s="12"/>
      <c r="Q62" s="1"/>
      <c r="R62" s="1"/>
      <c r="S62" s="1"/>
      <c r="T62" s="1"/>
      <c r="U62" s="1"/>
      <c r="V62" s="1"/>
      <c r="W62" s="1"/>
      <c r="X62" s="1"/>
      <c r="Y62" s="12"/>
      <c r="Z62" s="1"/>
      <c r="AA62" s="12"/>
      <c r="AB62" s="1"/>
      <c r="AC62" s="12"/>
      <c r="AD62" s="1"/>
      <c r="AE62" s="1"/>
      <c r="AF62" s="12"/>
      <c r="AG62" s="1"/>
      <c r="AH62" s="1"/>
      <c r="AI62" s="1"/>
      <c r="AJ62" s="1"/>
      <c r="AK62" s="1"/>
      <c r="AL62" s="1"/>
      <c r="AM62" s="1"/>
      <c r="AN62" s="1"/>
      <c r="AO62" s="100"/>
      <c r="AP62" s="100"/>
      <c r="AQ62" s="1"/>
      <c r="AR62" s="1"/>
      <c r="AS62" s="1"/>
    </row>
    <row r="63" spans="1:45">
      <c r="B63" s="12"/>
      <c r="C63" s="1"/>
      <c r="D63" s="1"/>
      <c r="E63" s="1"/>
      <c r="F63" s="1"/>
      <c r="G63" s="1"/>
      <c r="H63" s="12"/>
      <c r="I63" s="1"/>
      <c r="J63" s="1"/>
      <c r="K63" s="1"/>
      <c r="L63" s="12"/>
      <c r="M63" s="1"/>
      <c r="N63" s="1"/>
      <c r="O63" s="1"/>
      <c r="P63" s="12"/>
      <c r="Q63" s="1"/>
      <c r="R63" s="1"/>
      <c r="S63" s="1"/>
      <c r="T63" s="1"/>
      <c r="U63" s="1"/>
      <c r="V63" s="1"/>
      <c r="W63" s="1"/>
      <c r="X63" s="1"/>
      <c r="Y63" s="12"/>
      <c r="Z63" s="1"/>
      <c r="AA63" s="12"/>
      <c r="AB63" s="1"/>
      <c r="AC63" s="12"/>
      <c r="AD63" s="1"/>
      <c r="AE63" s="1"/>
      <c r="AF63" s="12"/>
      <c r="AG63" s="1"/>
      <c r="AH63" s="1"/>
      <c r="AI63" s="1"/>
      <c r="AJ63" s="1"/>
      <c r="AK63" s="1"/>
      <c r="AL63" s="1"/>
      <c r="AM63" s="1"/>
      <c r="AN63" s="1"/>
      <c r="AO63" s="100"/>
      <c r="AP63" s="100"/>
      <c r="AQ63" s="1"/>
      <c r="AR63" s="1"/>
      <c r="AS63" s="1"/>
    </row>
    <row r="64" spans="1:45">
      <c r="B64" s="12"/>
      <c r="C64" s="1"/>
      <c r="D64" s="1"/>
      <c r="E64" s="1"/>
      <c r="F64" s="1"/>
      <c r="G64" s="1"/>
      <c r="H64" s="12"/>
      <c r="I64" s="1"/>
      <c r="J64" s="1"/>
      <c r="K64" s="1"/>
      <c r="L64" s="12"/>
      <c r="M64" s="1"/>
      <c r="N64" s="1"/>
      <c r="O64" s="1"/>
      <c r="P64" s="12"/>
      <c r="Q64" s="1"/>
      <c r="R64" s="1"/>
      <c r="S64" s="1"/>
      <c r="T64" s="1"/>
      <c r="U64" s="1"/>
      <c r="V64" s="1"/>
      <c r="W64" s="1"/>
      <c r="X64" s="1"/>
      <c r="Y64" s="12"/>
      <c r="Z64" s="1"/>
      <c r="AA64" s="12"/>
      <c r="AB64" s="1"/>
      <c r="AC64" s="12"/>
      <c r="AD64" s="1"/>
      <c r="AE64" s="1"/>
      <c r="AF64" s="12"/>
      <c r="AG64" s="1"/>
      <c r="AH64" s="1"/>
      <c r="AI64" s="1"/>
      <c r="AJ64" s="1"/>
      <c r="AK64" s="1"/>
      <c r="AL64" s="1"/>
      <c r="AM64" s="1"/>
      <c r="AN64" s="1"/>
      <c r="AO64" s="100"/>
      <c r="AP64" s="100"/>
      <c r="AQ64" s="1"/>
      <c r="AR64" s="1"/>
      <c r="AS64" s="1"/>
    </row>
    <row r="65" spans="2:45">
      <c r="B65" s="12"/>
      <c r="C65" s="1"/>
      <c r="D65" s="1"/>
      <c r="E65" s="1"/>
      <c r="F65" s="1"/>
      <c r="G65" s="1"/>
      <c r="H65" s="12"/>
      <c r="I65" s="1"/>
      <c r="J65" s="1"/>
      <c r="K65" s="1"/>
      <c r="L65" s="12"/>
      <c r="M65" s="1"/>
      <c r="N65" s="1"/>
      <c r="O65" s="1"/>
      <c r="P65" s="12"/>
      <c r="Q65" s="1"/>
      <c r="R65" s="1"/>
      <c r="S65" s="1"/>
      <c r="T65" s="1"/>
      <c r="U65" s="1"/>
      <c r="V65" s="1"/>
      <c r="W65" s="1"/>
      <c r="X65" s="1"/>
      <c r="Y65" s="12"/>
      <c r="Z65" s="1"/>
      <c r="AA65" s="12"/>
      <c r="AB65" s="1"/>
      <c r="AC65" s="12"/>
      <c r="AD65" s="1"/>
      <c r="AE65" s="1"/>
      <c r="AF65" s="12"/>
      <c r="AG65" s="1"/>
      <c r="AH65" s="1"/>
      <c r="AI65" s="1"/>
      <c r="AJ65" s="1"/>
      <c r="AK65" s="1"/>
      <c r="AL65" s="1"/>
      <c r="AM65" s="1"/>
      <c r="AN65" s="1"/>
      <c r="AO65" s="100"/>
      <c r="AP65" s="100"/>
      <c r="AQ65" s="1"/>
      <c r="AR65" s="1"/>
      <c r="AS65" s="1"/>
    </row>
    <row r="66" spans="2:45">
      <c r="B66" s="12"/>
      <c r="C66" s="1"/>
      <c r="D66" s="1"/>
      <c r="E66" s="1"/>
      <c r="F66" s="1"/>
      <c r="G66" s="1"/>
      <c r="H66" s="12"/>
      <c r="I66" s="1"/>
      <c r="J66" s="1"/>
      <c r="K66" s="1"/>
      <c r="L66" s="12"/>
      <c r="M66" s="1"/>
      <c r="N66" s="1"/>
      <c r="O66" s="1"/>
      <c r="P66" s="12"/>
      <c r="Q66" s="1"/>
      <c r="R66" s="1"/>
      <c r="S66" s="1"/>
      <c r="T66" s="1"/>
      <c r="U66" s="1"/>
      <c r="V66" s="1"/>
      <c r="W66" s="1"/>
      <c r="X66" s="1"/>
      <c r="Y66" s="12"/>
      <c r="Z66" s="1"/>
      <c r="AA66" s="12"/>
      <c r="AB66" s="1"/>
      <c r="AC66" s="12"/>
      <c r="AD66" s="1"/>
      <c r="AE66" s="1"/>
      <c r="AF66" s="12"/>
      <c r="AG66" s="1"/>
      <c r="AH66" s="1"/>
      <c r="AI66" s="1"/>
      <c r="AJ66" s="1"/>
      <c r="AK66" s="1"/>
      <c r="AL66" s="1"/>
      <c r="AM66" s="1"/>
      <c r="AN66" s="1"/>
      <c r="AO66" s="100"/>
      <c r="AP66" s="100"/>
      <c r="AQ66" s="1"/>
      <c r="AR66" s="1"/>
      <c r="AS66" s="1"/>
    </row>
    <row r="67" spans="2:45">
      <c r="B67" s="12"/>
      <c r="C67" s="1"/>
      <c r="D67" s="1"/>
      <c r="E67" s="1"/>
      <c r="F67" s="1"/>
      <c r="G67" s="1"/>
      <c r="H67" s="12"/>
      <c r="I67" s="1"/>
      <c r="J67" s="1"/>
      <c r="K67" s="1"/>
      <c r="L67" s="12"/>
      <c r="M67" s="1"/>
      <c r="N67" s="1"/>
      <c r="O67" s="1"/>
      <c r="P67" s="12"/>
      <c r="Q67" s="1"/>
      <c r="R67" s="1"/>
      <c r="S67" s="1"/>
      <c r="T67" s="1"/>
      <c r="U67" s="1"/>
      <c r="V67" s="1"/>
      <c r="W67" s="1"/>
      <c r="X67" s="1"/>
      <c r="Y67" s="12"/>
      <c r="Z67" s="1"/>
      <c r="AA67" s="12"/>
      <c r="AB67" s="1"/>
      <c r="AC67" s="12"/>
      <c r="AD67" s="1"/>
      <c r="AE67" s="1"/>
      <c r="AF67" s="12"/>
      <c r="AG67" s="1"/>
      <c r="AH67" s="1"/>
      <c r="AI67" s="1"/>
      <c r="AJ67" s="1"/>
      <c r="AK67" s="1"/>
      <c r="AL67" s="1"/>
      <c r="AM67" s="1"/>
      <c r="AN67" s="1"/>
      <c r="AO67" s="100"/>
      <c r="AP67" s="100"/>
      <c r="AQ67" s="1"/>
      <c r="AR67" s="1"/>
      <c r="AS67" s="1"/>
    </row>
    <row r="68" spans="2:45">
      <c r="B68" s="12"/>
      <c r="C68" s="1"/>
      <c r="D68" s="1"/>
      <c r="E68" s="1"/>
      <c r="F68" s="1"/>
      <c r="G68" s="1"/>
      <c r="H68" s="12"/>
      <c r="I68" s="1"/>
      <c r="J68" s="1"/>
      <c r="K68" s="1"/>
      <c r="L68" s="12"/>
      <c r="M68" s="1"/>
      <c r="N68" s="1"/>
      <c r="O68" s="1"/>
      <c r="P68" s="12"/>
      <c r="Q68" s="1"/>
      <c r="R68" s="1"/>
      <c r="S68" s="1"/>
      <c r="T68" s="1"/>
      <c r="U68" s="1"/>
      <c r="V68" s="1"/>
      <c r="W68" s="1"/>
      <c r="X68" s="1"/>
      <c r="Y68" s="12"/>
      <c r="Z68" s="1"/>
      <c r="AA68" s="12"/>
      <c r="AB68" s="1"/>
      <c r="AC68" s="12"/>
      <c r="AD68" s="1"/>
      <c r="AE68" s="1"/>
      <c r="AF68" s="12"/>
      <c r="AG68" s="1"/>
      <c r="AH68" s="1"/>
      <c r="AI68" s="1"/>
      <c r="AJ68" s="1"/>
      <c r="AK68" s="1"/>
      <c r="AL68" s="1"/>
      <c r="AM68" s="1"/>
      <c r="AN68" s="1"/>
      <c r="AO68" s="100"/>
      <c r="AP68" s="100"/>
      <c r="AQ68" s="1"/>
      <c r="AR68" s="1"/>
      <c r="AS68" s="1"/>
    </row>
    <row r="69" spans="2:45">
      <c r="B69" s="12"/>
      <c r="C69" s="1"/>
      <c r="D69" s="1"/>
      <c r="E69" s="1"/>
      <c r="F69" s="1"/>
      <c r="G69" s="1"/>
      <c r="H69" s="12"/>
      <c r="I69" s="1"/>
      <c r="J69" s="1"/>
      <c r="K69" s="1"/>
      <c r="L69" s="12"/>
      <c r="M69" s="1"/>
      <c r="N69" s="1"/>
      <c r="O69" s="1"/>
      <c r="P69" s="12"/>
      <c r="Q69" s="1"/>
      <c r="R69" s="1"/>
      <c r="S69" s="1"/>
      <c r="T69" s="1"/>
      <c r="U69" s="1"/>
      <c r="V69" s="1"/>
      <c r="W69" s="1"/>
      <c r="X69" s="1"/>
      <c r="Y69" s="12"/>
      <c r="Z69" s="1"/>
      <c r="AA69" s="12"/>
      <c r="AB69" s="1"/>
      <c r="AC69" s="12"/>
      <c r="AD69" s="1"/>
      <c r="AE69" s="1"/>
      <c r="AF69" s="12"/>
      <c r="AG69" s="1"/>
      <c r="AH69" s="1"/>
      <c r="AI69" s="1"/>
      <c r="AJ69" s="1"/>
      <c r="AK69" s="1"/>
      <c r="AL69" s="1"/>
      <c r="AM69" s="1"/>
      <c r="AN69" s="1"/>
      <c r="AO69" s="100"/>
      <c r="AP69" s="100"/>
      <c r="AQ69" s="1"/>
      <c r="AR69" s="1"/>
      <c r="AS69" s="1"/>
    </row>
    <row r="70" spans="2:45">
      <c r="B70" s="12"/>
      <c r="C70" s="1"/>
      <c r="D70" s="1"/>
      <c r="E70" s="1"/>
      <c r="F70" s="1"/>
      <c r="G70" s="1"/>
      <c r="H70" s="12"/>
      <c r="I70" s="1"/>
      <c r="J70" s="1"/>
      <c r="K70" s="1"/>
      <c r="L70" s="12"/>
      <c r="M70" s="1"/>
      <c r="N70" s="1"/>
      <c r="O70" s="1"/>
      <c r="P70" s="12"/>
      <c r="Q70" s="1"/>
      <c r="R70" s="1"/>
      <c r="S70" s="1"/>
      <c r="T70" s="1"/>
      <c r="U70" s="1"/>
      <c r="V70" s="1"/>
      <c r="W70" s="1"/>
      <c r="X70" s="1"/>
      <c r="Y70" s="12"/>
      <c r="Z70" s="1"/>
      <c r="AA70" s="12"/>
      <c r="AB70" s="1"/>
      <c r="AC70" s="12"/>
      <c r="AD70" s="1"/>
      <c r="AE70" s="1"/>
      <c r="AF70" s="12"/>
      <c r="AG70" s="1"/>
      <c r="AH70" s="1"/>
      <c r="AI70" s="1"/>
      <c r="AJ70" s="1"/>
      <c r="AK70" s="1"/>
      <c r="AL70" s="1"/>
      <c r="AM70" s="1"/>
      <c r="AN70" s="1"/>
      <c r="AO70" s="100"/>
      <c r="AP70" s="100"/>
      <c r="AQ70" s="1"/>
      <c r="AR70" s="1"/>
      <c r="AS70" s="1"/>
    </row>
    <row r="71" spans="2:45">
      <c r="B71" s="12"/>
      <c r="C71" s="1"/>
      <c r="D71" s="1"/>
      <c r="E71" s="1"/>
      <c r="F71" s="1"/>
      <c r="G71" s="1"/>
      <c r="H71" s="12"/>
      <c r="I71" s="1"/>
      <c r="J71" s="1"/>
      <c r="K71" s="1"/>
      <c r="L71" s="12"/>
      <c r="M71" s="1"/>
      <c r="N71" s="1"/>
      <c r="O71" s="1"/>
      <c r="P71" s="12"/>
      <c r="Q71" s="1"/>
      <c r="R71" s="1"/>
      <c r="S71" s="1"/>
      <c r="T71" s="1"/>
      <c r="U71" s="1"/>
      <c r="V71" s="1"/>
      <c r="W71" s="1"/>
      <c r="X71" s="1"/>
      <c r="Y71" s="12"/>
      <c r="Z71" s="1"/>
      <c r="AA71" s="12"/>
      <c r="AB71" s="1"/>
      <c r="AC71" s="12"/>
      <c r="AD71" s="1"/>
      <c r="AE71" s="1"/>
      <c r="AF71" s="12"/>
      <c r="AG71" s="1"/>
      <c r="AH71" s="1"/>
      <c r="AI71" s="1"/>
      <c r="AJ71" s="1"/>
      <c r="AK71" s="1"/>
      <c r="AL71" s="1"/>
      <c r="AM71" s="1"/>
      <c r="AN71" s="1"/>
      <c r="AO71" s="100"/>
      <c r="AP71" s="100"/>
      <c r="AQ71" s="1"/>
      <c r="AR71" s="1"/>
      <c r="AS71" s="1"/>
    </row>
    <row r="72" spans="2:45">
      <c r="B72" s="12"/>
      <c r="C72" s="1"/>
      <c r="D72" s="1"/>
      <c r="E72" s="1"/>
      <c r="F72" s="1"/>
      <c r="G72" s="1"/>
      <c r="H72" s="12"/>
      <c r="I72" s="1"/>
      <c r="J72" s="1"/>
      <c r="K72" s="1"/>
      <c r="L72" s="12"/>
      <c r="M72" s="1"/>
      <c r="N72" s="1"/>
      <c r="O72" s="1"/>
      <c r="P72" s="12"/>
      <c r="Q72" s="1"/>
      <c r="R72" s="1"/>
      <c r="S72" s="1"/>
      <c r="T72" s="1"/>
      <c r="U72" s="1"/>
      <c r="V72" s="1"/>
      <c r="W72" s="1"/>
      <c r="X72" s="1"/>
      <c r="Y72" s="12"/>
      <c r="Z72" s="1"/>
      <c r="AA72" s="12"/>
      <c r="AB72" s="1"/>
      <c r="AC72" s="12"/>
      <c r="AD72" s="1"/>
      <c r="AE72" s="1"/>
      <c r="AF72" s="12"/>
      <c r="AG72" s="1"/>
      <c r="AH72" s="1"/>
      <c r="AI72" s="1"/>
      <c r="AJ72" s="1"/>
      <c r="AK72" s="1"/>
      <c r="AL72" s="1"/>
      <c r="AM72" s="1"/>
      <c r="AN72" s="1"/>
      <c r="AO72" s="100"/>
      <c r="AP72" s="100"/>
      <c r="AQ72" s="1"/>
      <c r="AR72" s="1"/>
      <c r="AS72" s="1"/>
    </row>
    <row r="73" spans="2:45">
      <c r="B73" s="12"/>
      <c r="C73" s="1"/>
      <c r="D73" s="1"/>
      <c r="E73" s="1"/>
      <c r="F73" s="1"/>
      <c r="G73" s="1"/>
      <c r="H73" s="12"/>
      <c r="I73" s="1"/>
      <c r="J73" s="1"/>
      <c r="K73" s="1"/>
      <c r="L73" s="12"/>
      <c r="M73" s="1"/>
      <c r="N73" s="1"/>
      <c r="O73" s="1"/>
      <c r="P73" s="12"/>
      <c r="Q73" s="1"/>
      <c r="R73" s="1"/>
      <c r="S73" s="1"/>
      <c r="T73" s="1"/>
      <c r="U73" s="1"/>
      <c r="V73" s="1"/>
      <c r="W73" s="1"/>
      <c r="X73" s="1"/>
      <c r="Y73" s="12"/>
      <c r="Z73" s="1"/>
      <c r="AA73" s="12"/>
      <c r="AB73" s="1"/>
      <c r="AC73" s="12"/>
      <c r="AD73" s="1"/>
      <c r="AE73" s="1"/>
      <c r="AF73" s="12"/>
      <c r="AG73" s="1"/>
      <c r="AH73" s="1"/>
      <c r="AI73" s="1"/>
      <c r="AJ73" s="1"/>
      <c r="AK73" s="1"/>
      <c r="AL73" s="1"/>
      <c r="AM73" s="1"/>
      <c r="AN73" s="1"/>
      <c r="AO73" s="100"/>
      <c r="AP73" s="100"/>
      <c r="AQ73" s="1"/>
      <c r="AR73" s="1"/>
      <c r="AS73" s="1"/>
    </row>
    <row r="74" spans="2:45">
      <c r="B74" s="12"/>
      <c r="C74" s="1"/>
      <c r="D74" s="1"/>
      <c r="E74" s="1"/>
      <c r="F74" s="1"/>
      <c r="G74" s="1"/>
      <c r="H74" s="12"/>
      <c r="I74" s="1"/>
      <c r="J74" s="1"/>
      <c r="K74" s="1"/>
      <c r="L74" s="12"/>
      <c r="M74" s="1"/>
      <c r="N74" s="1"/>
      <c r="O74" s="1"/>
      <c r="P74" s="12"/>
      <c r="Q74" s="1"/>
      <c r="R74" s="1"/>
      <c r="S74" s="1"/>
      <c r="T74" s="1"/>
      <c r="U74" s="1"/>
      <c r="V74" s="1"/>
      <c r="W74" s="1"/>
      <c r="X74" s="1"/>
      <c r="Y74" s="12"/>
      <c r="Z74" s="1"/>
      <c r="AA74" s="12"/>
      <c r="AB74" s="1"/>
      <c r="AC74" s="12"/>
      <c r="AD74" s="1"/>
      <c r="AE74" s="1"/>
      <c r="AF74" s="12"/>
      <c r="AG74" s="1"/>
      <c r="AH74" s="1"/>
      <c r="AI74" s="1"/>
      <c r="AJ74" s="1"/>
      <c r="AK74" s="1"/>
      <c r="AL74" s="1"/>
      <c r="AM74" s="1"/>
      <c r="AN74" s="1"/>
      <c r="AO74" s="100"/>
      <c r="AP74" s="100"/>
      <c r="AQ74" s="1"/>
      <c r="AR74" s="1"/>
      <c r="AS74" s="1"/>
    </row>
    <row r="75" spans="2:45">
      <c r="B75" s="12"/>
      <c r="C75" s="1"/>
      <c r="D75" s="1"/>
      <c r="E75" s="1"/>
      <c r="F75" s="1"/>
      <c r="G75" s="1"/>
      <c r="H75" s="12"/>
      <c r="I75" s="1"/>
      <c r="J75" s="1"/>
      <c r="K75" s="1"/>
      <c r="L75" s="12"/>
      <c r="M75" s="1"/>
      <c r="N75" s="1"/>
      <c r="O75" s="1"/>
      <c r="P75" s="12"/>
      <c r="Q75" s="1"/>
      <c r="R75" s="1"/>
      <c r="S75" s="1"/>
      <c r="T75" s="1"/>
      <c r="U75" s="1"/>
      <c r="V75" s="1"/>
      <c r="W75" s="1"/>
      <c r="X75" s="1"/>
      <c r="Y75" s="12"/>
      <c r="Z75" s="1"/>
      <c r="AA75" s="12"/>
      <c r="AB75" s="1"/>
      <c r="AC75" s="12"/>
      <c r="AD75" s="1"/>
      <c r="AE75" s="1"/>
      <c r="AF75" s="12"/>
      <c r="AG75" s="1"/>
      <c r="AH75" s="1"/>
      <c r="AI75" s="1"/>
      <c r="AJ75" s="1"/>
      <c r="AK75" s="1"/>
      <c r="AL75" s="1"/>
      <c r="AM75" s="1"/>
      <c r="AN75" s="1"/>
      <c r="AO75" s="100"/>
      <c r="AP75" s="100"/>
      <c r="AQ75" s="1"/>
      <c r="AR75" s="1"/>
      <c r="AS75" s="1"/>
    </row>
    <row r="76" spans="2:45">
      <c r="B76" s="12"/>
      <c r="C76" s="1"/>
      <c r="D76" s="1"/>
      <c r="E76" s="1"/>
      <c r="F76" s="1"/>
      <c r="G76" s="1"/>
      <c r="H76" s="12"/>
      <c r="I76" s="1"/>
      <c r="J76" s="1"/>
      <c r="K76" s="1"/>
      <c r="L76" s="12"/>
      <c r="M76" s="1"/>
      <c r="N76" s="1"/>
      <c r="O76" s="1"/>
      <c r="P76" s="12"/>
      <c r="Q76" s="1"/>
      <c r="R76" s="1"/>
      <c r="S76" s="1"/>
      <c r="T76" s="1"/>
      <c r="U76" s="1"/>
      <c r="V76" s="1"/>
      <c r="W76" s="1"/>
      <c r="X76" s="1"/>
      <c r="Y76" s="12"/>
      <c r="Z76" s="1"/>
      <c r="AA76" s="12"/>
      <c r="AB76" s="1"/>
      <c r="AC76" s="12"/>
      <c r="AD76" s="1"/>
      <c r="AE76" s="1"/>
      <c r="AF76" s="12"/>
      <c r="AG76" s="1"/>
      <c r="AH76" s="1"/>
      <c r="AI76" s="1"/>
      <c r="AJ76" s="1"/>
      <c r="AK76" s="1"/>
      <c r="AL76" s="1"/>
      <c r="AM76" s="1"/>
      <c r="AN76" s="1"/>
      <c r="AO76" s="100"/>
      <c r="AP76" s="100"/>
      <c r="AQ76" s="1"/>
      <c r="AR76" s="1"/>
      <c r="AS76" s="1"/>
    </row>
    <row r="77" spans="2:45">
      <c r="B77" s="12"/>
      <c r="C77" s="1"/>
      <c r="D77" s="1"/>
      <c r="E77" s="1"/>
      <c r="F77" s="1"/>
      <c r="G77" s="1"/>
      <c r="H77" s="12"/>
      <c r="I77" s="1"/>
      <c r="J77" s="1"/>
      <c r="K77" s="1"/>
      <c r="L77" s="12"/>
      <c r="M77" s="1"/>
      <c r="N77" s="1"/>
      <c r="O77" s="1"/>
      <c r="P77" s="12"/>
      <c r="Q77" s="1"/>
      <c r="R77" s="1"/>
      <c r="S77" s="1"/>
      <c r="T77" s="1"/>
      <c r="U77" s="1"/>
      <c r="V77" s="1"/>
      <c r="W77" s="1"/>
      <c r="X77" s="1"/>
      <c r="Y77" s="12"/>
      <c r="Z77" s="1"/>
      <c r="AA77" s="12"/>
      <c r="AB77" s="1"/>
      <c r="AC77" s="12"/>
      <c r="AD77" s="1"/>
      <c r="AE77" s="1"/>
      <c r="AF77" s="12"/>
      <c r="AG77" s="1"/>
      <c r="AH77" s="1"/>
      <c r="AI77" s="1"/>
      <c r="AJ77" s="1"/>
      <c r="AK77" s="1"/>
      <c r="AL77" s="1"/>
      <c r="AM77" s="1"/>
      <c r="AN77" s="1"/>
      <c r="AO77" s="100"/>
      <c r="AP77" s="100"/>
      <c r="AQ77" s="1"/>
      <c r="AR77" s="1"/>
      <c r="AS77" s="1"/>
    </row>
    <row r="78" spans="2:45">
      <c r="B78" s="12"/>
      <c r="C78" s="1"/>
      <c r="D78" s="1"/>
      <c r="E78" s="1"/>
      <c r="F78" s="1"/>
      <c r="G78" s="1"/>
      <c r="H78" s="12"/>
      <c r="I78" s="1"/>
      <c r="J78" s="1"/>
      <c r="K78" s="1"/>
      <c r="L78" s="12"/>
      <c r="M78" s="1"/>
      <c r="N78" s="1"/>
      <c r="O78" s="1"/>
      <c r="P78" s="12"/>
      <c r="Q78" s="1"/>
      <c r="R78" s="1"/>
      <c r="S78" s="1"/>
      <c r="T78" s="1"/>
      <c r="U78" s="1"/>
      <c r="V78" s="1"/>
      <c r="W78" s="1"/>
      <c r="X78" s="1"/>
      <c r="Y78" s="12"/>
      <c r="Z78" s="1"/>
      <c r="AA78" s="12"/>
      <c r="AB78" s="1"/>
      <c r="AC78" s="12"/>
      <c r="AD78" s="1"/>
      <c r="AE78" s="1"/>
      <c r="AF78" s="12"/>
      <c r="AG78" s="1"/>
      <c r="AH78" s="1"/>
      <c r="AI78" s="1"/>
      <c r="AJ78" s="1"/>
      <c r="AK78" s="1"/>
      <c r="AL78" s="1"/>
      <c r="AM78" s="1"/>
      <c r="AN78" s="1"/>
      <c r="AO78" s="100"/>
      <c r="AP78" s="100"/>
      <c r="AQ78" s="1"/>
      <c r="AR78" s="1"/>
      <c r="AS78" s="1"/>
    </row>
    <row r="79" spans="2:45">
      <c r="B79" s="12"/>
      <c r="C79" s="1"/>
      <c r="D79" s="1"/>
      <c r="E79" s="1"/>
      <c r="F79" s="1"/>
      <c r="G79" s="1"/>
      <c r="H79" s="12"/>
      <c r="I79" s="1"/>
      <c r="J79" s="1"/>
      <c r="K79" s="1"/>
      <c r="L79" s="12"/>
      <c r="M79" s="1"/>
      <c r="N79" s="1"/>
      <c r="O79" s="1"/>
      <c r="P79" s="12"/>
      <c r="Q79" s="1"/>
      <c r="R79" s="1"/>
      <c r="S79" s="1"/>
      <c r="T79" s="1"/>
      <c r="U79" s="1"/>
      <c r="V79" s="1"/>
      <c r="W79" s="1"/>
      <c r="X79" s="1"/>
      <c r="Y79" s="12"/>
      <c r="Z79" s="1"/>
      <c r="AA79" s="12"/>
      <c r="AB79" s="1"/>
      <c r="AC79" s="12"/>
      <c r="AD79" s="1"/>
      <c r="AE79" s="1"/>
      <c r="AF79" s="12"/>
      <c r="AG79" s="1"/>
      <c r="AH79" s="1"/>
      <c r="AI79" s="1"/>
      <c r="AJ79" s="1"/>
      <c r="AK79" s="1"/>
      <c r="AL79" s="1"/>
      <c r="AM79" s="1"/>
      <c r="AN79" s="1"/>
      <c r="AO79" s="100"/>
      <c r="AP79" s="100"/>
      <c r="AQ79" s="1"/>
      <c r="AR79" s="1"/>
      <c r="AS79" s="1"/>
    </row>
    <row r="80" spans="2:45">
      <c r="B80" s="12"/>
      <c r="C80" s="1"/>
      <c r="D80" s="1"/>
      <c r="E80" s="1"/>
      <c r="F80" s="1"/>
      <c r="G80" s="1"/>
      <c r="H80" s="12"/>
      <c r="I80" s="1"/>
      <c r="J80" s="1"/>
      <c r="K80" s="1"/>
      <c r="L80" s="12"/>
      <c r="M80" s="1"/>
      <c r="N80" s="1"/>
      <c r="O80" s="1"/>
      <c r="P80" s="12"/>
      <c r="Q80" s="1"/>
      <c r="R80" s="1"/>
      <c r="S80" s="1"/>
      <c r="T80" s="1"/>
      <c r="U80" s="1"/>
      <c r="V80" s="1"/>
      <c r="W80" s="1"/>
      <c r="X80" s="1"/>
      <c r="Y80" s="12"/>
      <c r="Z80" s="1"/>
      <c r="AA80" s="12"/>
      <c r="AB80" s="1"/>
      <c r="AC80" s="12"/>
      <c r="AD80" s="1"/>
      <c r="AE80" s="1"/>
      <c r="AF80" s="12"/>
      <c r="AG80" s="1"/>
      <c r="AH80" s="1"/>
      <c r="AI80" s="1"/>
      <c r="AJ80" s="1"/>
      <c r="AK80" s="1"/>
      <c r="AL80" s="1"/>
      <c r="AM80" s="1"/>
      <c r="AN80" s="1"/>
      <c r="AO80" s="100"/>
      <c r="AP80" s="100"/>
      <c r="AQ80" s="1"/>
      <c r="AR80" s="1"/>
      <c r="AS80" s="1"/>
    </row>
    <row r="81" spans="2:45">
      <c r="B81" s="12"/>
      <c r="C81" s="1"/>
      <c r="D81" s="1"/>
      <c r="E81" s="1"/>
      <c r="F81" s="1"/>
      <c r="G81" s="1"/>
      <c r="H81" s="12"/>
      <c r="I81" s="1"/>
      <c r="J81" s="1"/>
      <c r="K81" s="1"/>
      <c r="L81" s="12"/>
      <c r="M81" s="1"/>
      <c r="N81" s="1"/>
      <c r="O81" s="1"/>
      <c r="P81" s="12"/>
      <c r="Q81" s="1"/>
      <c r="R81" s="1"/>
      <c r="S81" s="1"/>
      <c r="T81" s="1"/>
      <c r="U81" s="1"/>
      <c r="V81" s="1"/>
      <c r="W81" s="1"/>
      <c r="X81" s="1"/>
      <c r="Y81" s="12"/>
      <c r="Z81" s="1"/>
      <c r="AA81" s="12"/>
      <c r="AB81" s="1"/>
      <c r="AC81" s="12"/>
      <c r="AD81" s="1"/>
      <c r="AE81" s="1"/>
      <c r="AF81" s="12"/>
      <c r="AG81" s="1"/>
      <c r="AH81" s="1"/>
      <c r="AI81" s="1"/>
      <c r="AJ81" s="1"/>
      <c r="AK81" s="1"/>
      <c r="AL81" s="1"/>
      <c r="AM81" s="1"/>
      <c r="AN81" s="1"/>
      <c r="AO81" s="100"/>
      <c r="AP81" s="100"/>
      <c r="AQ81" s="1"/>
      <c r="AR81" s="1"/>
      <c r="AS81" s="1"/>
    </row>
    <row r="82" spans="2:45">
      <c r="B82" s="12"/>
      <c r="C82" s="1"/>
      <c r="D82" s="1"/>
      <c r="E82" s="1"/>
      <c r="F82" s="1"/>
      <c r="G82" s="1"/>
      <c r="H82" s="12"/>
      <c r="I82" s="1"/>
      <c r="J82" s="1"/>
      <c r="K82" s="1"/>
      <c r="L82" s="12"/>
      <c r="M82" s="1"/>
      <c r="N82" s="1"/>
      <c r="O82" s="1"/>
      <c r="P82" s="12"/>
      <c r="Q82" s="1"/>
      <c r="R82" s="1"/>
      <c r="S82" s="1"/>
      <c r="T82" s="1"/>
      <c r="U82" s="1"/>
      <c r="V82" s="1"/>
      <c r="W82" s="1"/>
      <c r="X82" s="1"/>
      <c r="Y82" s="12"/>
      <c r="Z82" s="1"/>
      <c r="AA82" s="12"/>
      <c r="AB82" s="1"/>
      <c r="AC82" s="12"/>
      <c r="AD82" s="1"/>
      <c r="AE82" s="1"/>
      <c r="AF82" s="12"/>
      <c r="AG82" s="1"/>
      <c r="AH82" s="1"/>
      <c r="AI82" s="1"/>
      <c r="AJ82" s="1"/>
      <c r="AK82" s="1"/>
      <c r="AL82" s="1"/>
      <c r="AM82" s="1"/>
      <c r="AN82" s="1"/>
      <c r="AO82" s="100"/>
      <c r="AP82" s="100"/>
      <c r="AQ82" s="1"/>
      <c r="AR82" s="1"/>
      <c r="AS82" s="1"/>
    </row>
    <row r="83" spans="2:45">
      <c r="B83" s="12"/>
      <c r="C83" s="1"/>
      <c r="D83" s="1"/>
      <c r="E83" s="1"/>
      <c r="F83" s="1"/>
      <c r="G83" s="1"/>
      <c r="H83" s="12"/>
      <c r="I83" s="1"/>
      <c r="J83" s="1"/>
      <c r="K83" s="1"/>
      <c r="L83" s="12"/>
      <c r="M83" s="1"/>
      <c r="N83" s="1"/>
      <c r="O83" s="1"/>
      <c r="P83" s="12"/>
      <c r="Q83" s="1"/>
      <c r="R83" s="1"/>
      <c r="S83" s="1"/>
      <c r="T83" s="1"/>
      <c r="U83" s="1"/>
      <c r="V83" s="1"/>
      <c r="W83" s="1"/>
      <c r="X83" s="1"/>
      <c r="Y83" s="12"/>
      <c r="Z83" s="1"/>
      <c r="AA83" s="12"/>
      <c r="AB83" s="1"/>
      <c r="AC83" s="12"/>
      <c r="AD83" s="1"/>
      <c r="AE83" s="1"/>
      <c r="AF83" s="12"/>
      <c r="AG83" s="1"/>
      <c r="AH83" s="1"/>
      <c r="AI83" s="1"/>
      <c r="AJ83" s="1"/>
      <c r="AK83" s="1"/>
      <c r="AL83" s="1"/>
      <c r="AM83" s="1"/>
      <c r="AN83" s="1"/>
      <c r="AO83" s="100"/>
      <c r="AP83" s="100"/>
      <c r="AQ83" s="1"/>
      <c r="AR83" s="1"/>
      <c r="AS83" s="1"/>
    </row>
    <row r="84" spans="2:45">
      <c r="B84" s="12"/>
      <c r="C84" s="1"/>
      <c r="D84" s="1"/>
      <c r="E84" s="1"/>
      <c r="F84" s="1"/>
      <c r="G84" s="1"/>
      <c r="H84" s="12"/>
      <c r="I84" s="1"/>
      <c r="J84" s="1"/>
      <c r="K84" s="1"/>
      <c r="L84" s="12"/>
      <c r="M84" s="1"/>
      <c r="N84" s="1"/>
      <c r="O84" s="1"/>
      <c r="P84" s="12"/>
      <c r="Q84" s="1"/>
      <c r="R84" s="1"/>
      <c r="S84" s="1"/>
      <c r="T84" s="1"/>
      <c r="U84" s="1"/>
      <c r="V84" s="1"/>
      <c r="W84" s="1"/>
      <c r="X84" s="1"/>
      <c r="Y84" s="12"/>
      <c r="Z84" s="1"/>
      <c r="AA84" s="12"/>
      <c r="AB84" s="1"/>
      <c r="AC84" s="12"/>
      <c r="AD84" s="1"/>
      <c r="AE84" s="1"/>
      <c r="AF84" s="12"/>
      <c r="AG84" s="1"/>
      <c r="AH84" s="1"/>
      <c r="AI84" s="1"/>
      <c r="AJ84" s="1"/>
      <c r="AK84" s="1"/>
      <c r="AL84" s="1"/>
      <c r="AM84" s="1"/>
      <c r="AN84" s="1"/>
      <c r="AO84" s="100"/>
      <c r="AP84" s="100"/>
      <c r="AQ84" s="1"/>
      <c r="AR84" s="1"/>
      <c r="AS84" s="1"/>
    </row>
    <row r="97" spans="4:4">
      <c r="D97" s="116" t="s">
        <v>117</v>
      </c>
    </row>
  </sheetData>
  <mergeCells count="8">
    <mergeCell ref="I8:K8"/>
    <mergeCell ref="AO8:AP8"/>
    <mergeCell ref="AG8:AH8"/>
    <mergeCell ref="C8:F8"/>
    <mergeCell ref="M8:O8"/>
    <mergeCell ref="Q8:X8"/>
    <mergeCell ref="AD8:AE8"/>
    <mergeCell ref="AJ8:AK8"/>
  </mergeCells>
  <phoneticPr fontId="37" type="noConversion"/>
  <hyperlinks>
    <hyperlink ref="D97" r:id="rId1" display="http://www.egitimhane.com/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6">
    <tabColor rgb="FF92D050"/>
  </sheetPr>
  <dimension ref="A1:G54"/>
  <sheetViews>
    <sheetView topLeftCell="A7" zoomScale="80" zoomScaleNormal="80" workbookViewId="0">
      <selection activeCell="A39" sqref="A39"/>
    </sheetView>
  </sheetViews>
  <sheetFormatPr defaultRowHeight="39.950000000000003" customHeight="1"/>
  <cols>
    <col min="2" max="2" width="21.7109375" customWidth="1"/>
    <col min="3" max="7" width="23.7109375" customWidth="1"/>
  </cols>
  <sheetData>
    <row r="1" spans="1:7" ht="39.950000000000003" customHeight="1">
      <c r="A1" s="1"/>
      <c r="B1" s="1"/>
      <c r="C1" s="1"/>
      <c r="D1" s="1"/>
      <c r="E1" s="1"/>
      <c r="F1" s="1"/>
      <c r="G1" s="1"/>
    </row>
    <row r="2" spans="1:7" ht="15.75" customHeight="1">
      <c r="A2" s="1"/>
      <c r="B2" s="1"/>
      <c r="C2" s="1"/>
      <c r="D2" s="1"/>
      <c r="E2" s="1"/>
      <c r="F2" s="1"/>
      <c r="G2" s="1"/>
    </row>
    <row r="3" spans="1:7" ht="13.5" customHeight="1">
      <c r="A3" s="1"/>
      <c r="B3" s="1"/>
      <c r="C3" s="1"/>
      <c r="D3" s="1"/>
      <c r="E3" s="1"/>
      <c r="F3" s="1"/>
      <c r="G3" s="1"/>
    </row>
    <row r="4" spans="1:7" ht="9" customHeight="1">
      <c r="A4" s="1"/>
      <c r="B4" s="1"/>
      <c r="C4" s="1"/>
      <c r="D4" s="1"/>
      <c r="E4" s="1"/>
      <c r="F4" s="1"/>
      <c r="G4" s="1"/>
    </row>
    <row r="5" spans="1:7" ht="11.25" customHeight="1">
      <c r="A5" s="3"/>
      <c r="B5" s="3"/>
      <c r="C5" s="3"/>
      <c r="D5" s="3"/>
      <c r="E5" s="3"/>
      <c r="F5" s="3"/>
      <c r="G5" s="3"/>
    </row>
    <row r="6" spans="1:7" ht="9" customHeight="1">
      <c r="A6" s="3"/>
      <c r="B6" s="3"/>
      <c r="C6" s="3"/>
      <c r="D6" s="3"/>
      <c r="E6" s="3"/>
      <c r="F6" s="3"/>
      <c r="G6" s="3"/>
    </row>
    <row r="7" spans="1:7" ht="12.75" customHeight="1">
      <c r="A7" s="6"/>
      <c r="B7" s="21"/>
      <c r="C7" s="6"/>
      <c r="D7" s="6"/>
      <c r="E7" s="6"/>
      <c r="F7" s="6"/>
      <c r="G7" s="6"/>
    </row>
    <row r="8" spans="1:7" ht="39.950000000000003" customHeight="1">
      <c r="A8" s="127"/>
      <c r="B8" s="166"/>
      <c r="C8" s="78" t="s">
        <v>64</v>
      </c>
      <c r="D8" s="78" t="s">
        <v>65</v>
      </c>
      <c r="E8" s="78" t="s">
        <v>66</v>
      </c>
      <c r="F8" s="78" t="s">
        <v>67</v>
      </c>
      <c r="G8" s="78" t="s">
        <v>83</v>
      </c>
    </row>
    <row r="9" spans="1:7" ht="70.5" customHeight="1">
      <c r="A9" s="128" t="s">
        <v>7</v>
      </c>
      <c r="B9" s="157" t="str">
        <f>TopluTarihGirişi!H10</f>
        <v>12/Eyl/2022-16/Eyl/2022</v>
      </c>
      <c r="C9" s="184" t="s">
        <v>124</v>
      </c>
      <c r="D9" s="185" t="s">
        <v>124</v>
      </c>
      <c r="E9" s="184" t="s">
        <v>124</v>
      </c>
      <c r="F9" s="185" t="s">
        <v>125</v>
      </c>
      <c r="G9" s="185" t="s">
        <v>125</v>
      </c>
    </row>
    <row r="10" spans="1:7" ht="75" customHeight="1">
      <c r="A10" s="128" t="s">
        <v>8</v>
      </c>
      <c r="B10" s="157" t="str">
        <f>TopluTarihGirişi!H11</f>
        <v>19/Eyl/2022-23/Eyl/2022</v>
      </c>
      <c r="C10" s="185" t="s">
        <v>126</v>
      </c>
      <c r="D10" s="185" t="s">
        <v>127</v>
      </c>
      <c r="E10" s="185" t="s">
        <v>127</v>
      </c>
      <c r="F10" s="185" t="s">
        <v>128</v>
      </c>
      <c r="G10" s="185" t="s">
        <v>128</v>
      </c>
    </row>
    <row r="11" spans="1:7" ht="66" customHeight="1">
      <c r="A11" s="128" t="s">
        <v>9</v>
      </c>
      <c r="B11" s="157" t="str">
        <f>TopluTarihGirişi!H12</f>
        <v>26/Eyl/2022-30/Eyl/2022</v>
      </c>
      <c r="C11" s="185" t="s">
        <v>128</v>
      </c>
      <c r="D11" s="184" t="s">
        <v>128</v>
      </c>
      <c r="E11" s="184" t="s">
        <v>129</v>
      </c>
      <c r="F11" s="184" t="s">
        <v>129</v>
      </c>
      <c r="G11" s="184" t="s">
        <v>130</v>
      </c>
    </row>
    <row r="12" spans="1:7" ht="45">
      <c r="A12" s="128" t="s">
        <v>10</v>
      </c>
      <c r="B12" s="157" t="str">
        <f>TopluTarihGirişi!H13</f>
        <v>03/Eki/2022-07/Eki/2022</v>
      </c>
      <c r="C12" s="184" t="s">
        <v>131</v>
      </c>
      <c r="D12" s="184" t="s">
        <v>132</v>
      </c>
      <c r="E12" s="184" t="s">
        <v>131</v>
      </c>
      <c r="F12" s="184" t="s">
        <v>133</v>
      </c>
      <c r="G12" s="184" t="s">
        <v>133</v>
      </c>
    </row>
    <row r="13" spans="1:7" ht="33.75">
      <c r="A13" s="128" t="s">
        <v>11</v>
      </c>
      <c r="B13" s="157" t="str">
        <f>TopluTarihGirişi!H14</f>
        <v>10/Eki/2022-14/Eki/2022</v>
      </c>
      <c r="C13" s="184" t="s">
        <v>134</v>
      </c>
      <c r="D13" s="184" t="s">
        <v>134</v>
      </c>
      <c r="E13" s="184" t="s">
        <v>135</v>
      </c>
      <c r="F13" s="184" t="s">
        <v>135</v>
      </c>
      <c r="G13" s="184" t="s">
        <v>135</v>
      </c>
    </row>
    <row r="14" spans="1:7" ht="56.25">
      <c r="A14" s="128" t="s">
        <v>12</v>
      </c>
      <c r="B14" s="157" t="str">
        <f>TopluTarihGirişi!H15</f>
        <v>17/Eki/2022-21/Eki/2022</v>
      </c>
      <c r="C14" s="185" t="s">
        <v>136</v>
      </c>
      <c r="D14" s="185" t="s">
        <v>136</v>
      </c>
      <c r="E14" s="185" t="s">
        <v>136</v>
      </c>
      <c r="F14" s="185" t="s">
        <v>137</v>
      </c>
      <c r="G14" s="185" t="s">
        <v>137</v>
      </c>
    </row>
    <row r="15" spans="1:7" ht="45">
      <c r="A15" s="128" t="s">
        <v>13</v>
      </c>
      <c r="B15" s="157" t="str">
        <f>TopluTarihGirişi!H16</f>
        <v>24/Eki/2022-28/Eki/2022</v>
      </c>
      <c r="C15" s="185" t="s">
        <v>138</v>
      </c>
      <c r="D15" s="185" t="s">
        <v>138</v>
      </c>
      <c r="E15" s="185" t="s">
        <v>139</v>
      </c>
      <c r="F15" s="185" t="s">
        <v>139</v>
      </c>
      <c r="G15" s="185" t="s">
        <v>139</v>
      </c>
    </row>
    <row r="16" spans="1:7" ht="39.950000000000003" customHeight="1">
      <c r="A16" s="128" t="s">
        <v>14</v>
      </c>
      <c r="B16" s="157" t="str">
        <f>TopluTarihGirişi!H17</f>
        <v>31/Eki/2022-04/Kas/2022</v>
      </c>
      <c r="C16" s="185" t="s">
        <v>140</v>
      </c>
      <c r="D16" s="185" t="s">
        <v>141</v>
      </c>
      <c r="E16" s="185" t="s">
        <v>141</v>
      </c>
      <c r="F16" s="185" t="s">
        <v>141</v>
      </c>
      <c r="G16" s="235" t="s">
        <v>587</v>
      </c>
    </row>
    <row r="17" spans="1:7" ht="39.950000000000003" customHeight="1">
      <c r="A17" s="128" t="s">
        <v>15</v>
      </c>
      <c r="B17" s="157" t="str">
        <f>TopluTarihGirişi!H18</f>
        <v>07/Kas/2022-11/Kas/2022</v>
      </c>
      <c r="C17" s="185" t="s">
        <v>142</v>
      </c>
      <c r="D17" s="186" t="s">
        <v>143</v>
      </c>
      <c r="E17" s="185" t="s">
        <v>142</v>
      </c>
      <c r="F17" s="185" t="s">
        <v>142</v>
      </c>
      <c r="G17" s="185" t="s">
        <v>142</v>
      </c>
    </row>
    <row r="18" spans="1:7" ht="105" customHeight="1">
      <c r="A18" s="128" t="s">
        <v>16</v>
      </c>
      <c r="B18" s="157" t="str">
        <f>TopluTarihGirişi!H19</f>
        <v>21/Kas/2022-25/Kas/2022</v>
      </c>
      <c r="C18" s="185" t="s">
        <v>144</v>
      </c>
      <c r="D18" s="185" t="s">
        <v>144</v>
      </c>
      <c r="E18" s="234" t="s">
        <v>586</v>
      </c>
      <c r="F18" s="185" t="s">
        <v>144</v>
      </c>
      <c r="G18" s="185" t="s">
        <v>144</v>
      </c>
    </row>
    <row r="19" spans="1:7" ht="56.25">
      <c r="A19" s="159" t="s">
        <v>17</v>
      </c>
      <c r="B19" s="110" t="str">
        <f>TopluTarihGirişi!H20</f>
        <v>28/Kas/2022-02/Ara/2022</v>
      </c>
      <c r="C19" s="185" t="s">
        <v>145</v>
      </c>
      <c r="D19" s="185" t="s">
        <v>145</v>
      </c>
      <c r="E19" s="185" t="s">
        <v>145</v>
      </c>
      <c r="F19" s="185" t="s">
        <v>146</v>
      </c>
      <c r="G19" s="185" t="s">
        <v>146</v>
      </c>
    </row>
    <row r="20" spans="1:7" ht="67.5">
      <c r="A20" s="128" t="s">
        <v>18</v>
      </c>
      <c r="B20" s="167" t="str">
        <f>TopluTarihGirişi!H21</f>
        <v>05/Ara/2022-09/Ara/2022</v>
      </c>
      <c r="C20" s="185" t="s">
        <v>147</v>
      </c>
      <c r="D20" s="185" t="s">
        <v>147</v>
      </c>
      <c r="E20" s="185" t="s">
        <v>147</v>
      </c>
      <c r="F20" s="185" t="s">
        <v>148</v>
      </c>
      <c r="G20" s="185" t="s">
        <v>149</v>
      </c>
    </row>
    <row r="21" spans="1:7" ht="56.25">
      <c r="A21" s="128" t="s">
        <v>19</v>
      </c>
      <c r="B21" s="157" t="str">
        <f>TopluTarihGirişi!H22</f>
        <v>12/Ara/2022-16/Ara/2022</v>
      </c>
      <c r="C21" s="185" t="s">
        <v>150</v>
      </c>
      <c r="D21" s="185" t="s">
        <v>151</v>
      </c>
      <c r="E21" s="185" t="s">
        <v>151</v>
      </c>
      <c r="F21" s="184" t="s">
        <v>151</v>
      </c>
      <c r="G21" s="185" t="s">
        <v>152</v>
      </c>
    </row>
    <row r="22" spans="1:7" ht="33.75">
      <c r="A22" s="128" t="s">
        <v>20</v>
      </c>
      <c r="B22" s="157" t="str">
        <f>TopluTarihGirişi!H23</f>
        <v>19/Ara/2022-23/Ara/2022</v>
      </c>
      <c r="C22" s="185" t="s">
        <v>153</v>
      </c>
      <c r="D22" s="185" t="s">
        <v>153</v>
      </c>
      <c r="E22" s="185" t="s">
        <v>154</v>
      </c>
      <c r="F22" s="185" t="s">
        <v>154</v>
      </c>
      <c r="G22" s="185" t="s">
        <v>154</v>
      </c>
    </row>
    <row r="23" spans="1:7" ht="39.950000000000003" customHeight="1">
      <c r="A23" s="128" t="s">
        <v>21</v>
      </c>
      <c r="B23" s="157" t="str">
        <f>TopluTarihGirişi!H24</f>
        <v>26/Ara/2022-30/Ara/2022</v>
      </c>
      <c r="C23" s="185" t="s">
        <v>155</v>
      </c>
      <c r="D23" s="185" t="s">
        <v>155</v>
      </c>
      <c r="E23" s="185" t="s">
        <v>156</v>
      </c>
      <c r="F23" s="185" t="s">
        <v>156</v>
      </c>
      <c r="G23" s="185" t="s">
        <v>156</v>
      </c>
    </row>
    <row r="24" spans="1:7" ht="56.25">
      <c r="A24" s="128" t="s">
        <v>22</v>
      </c>
      <c r="B24" s="157" t="str">
        <f>TopluTarihGirişi!H25</f>
        <v>02/Oca/2023-06/Oca/2023</v>
      </c>
      <c r="C24" s="185" t="s">
        <v>157</v>
      </c>
      <c r="D24" s="185" t="s">
        <v>157</v>
      </c>
      <c r="E24" s="185" t="s">
        <v>158</v>
      </c>
      <c r="F24" s="185" t="s">
        <v>158</v>
      </c>
      <c r="G24" s="185" t="s">
        <v>159</v>
      </c>
    </row>
    <row r="25" spans="1:7" ht="39.950000000000003" customHeight="1">
      <c r="A25" s="128" t="s">
        <v>23</v>
      </c>
      <c r="B25" s="157" t="str">
        <f>TopluTarihGirişi!H26</f>
        <v>09/Oca/2023-13/Oca/2023</v>
      </c>
      <c r="C25" s="185" t="s">
        <v>160</v>
      </c>
      <c r="D25" s="185" t="s">
        <v>161</v>
      </c>
      <c r="E25" s="185" t="s">
        <v>161</v>
      </c>
      <c r="F25" s="185" t="s">
        <v>162</v>
      </c>
      <c r="G25" s="185" t="s">
        <v>162</v>
      </c>
    </row>
    <row r="26" spans="1:7" ht="39.950000000000003" customHeight="1">
      <c r="A26" s="128" t="s">
        <v>24</v>
      </c>
      <c r="B26" s="157" t="str">
        <f>TopluTarihGirişi!H27</f>
        <v>16/Oca/2023-20/Oca/2023</v>
      </c>
      <c r="C26" s="185" t="s">
        <v>163</v>
      </c>
      <c r="D26" s="185" t="s">
        <v>163</v>
      </c>
      <c r="E26" s="185" t="s">
        <v>164</v>
      </c>
      <c r="F26" s="185" t="s">
        <v>164</v>
      </c>
      <c r="G26" s="185" t="s">
        <v>165</v>
      </c>
    </row>
    <row r="27" spans="1:7" ht="33.75">
      <c r="A27" s="180" t="s">
        <v>25</v>
      </c>
      <c r="B27" s="157" t="str">
        <f>TopluTarihGirişi!H28</f>
        <v>06/Şub/2023-10/Şub/2023</v>
      </c>
      <c r="C27" s="185" t="s">
        <v>166</v>
      </c>
      <c r="D27" s="185" t="s">
        <v>167</v>
      </c>
      <c r="E27" s="184" t="s">
        <v>167</v>
      </c>
      <c r="F27" s="185" t="s">
        <v>167</v>
      </c>
      <c r="G27" s="187" t="s">
        <v>167</v>
      </c>
    </row>
    <row r="28" spans="1:7" ht="39.950000000000003" customHeight="1">
      <c r="A28" s="128" t="s">
        <v>26</v>
      </c>
      <c r="B28" s="111" t="str">
        <f>TopluTarihGirişi!H29</f>
        <v>13/Şub/2023-17/Şub/2023</v>
      </c>
      <c r="C28" s="187" t="s">
        <v>168</v>
      </c>
      <c r="D28" s="184" t="s">
        <v>168</v>
      </c>
      <c r="E28" s="184" t="s">
        <v>168</v>
      </c>
      <c r="F28" s="184" t="s">
        <v>168</v>
      </c>
      <c r="G28" s="184" t="s">
        <v>168</v>
      </c>
    </row>
    <row r="29" spans="1:7" ht="39.950000000000003" customHeight="1">
      <c r="A29" s="128" t="s">
        <v>27</v>
      </c>
      <c r="B29" s="167" t="str">
        <f>TopluTarihGirişi!H30</f>
        <v>20/Şub/2023-24/Şub/2023</v>
      </c>
      <c r="C29" s="184" t="s">
        <v>169</v>
      </c>
      <c r="D29" s="184" t="s">
        <v>169</v>
      </c>
      <c r="E29" s="184" t="s">
        <v>170</v>
      </c>
      <c r="F29" s="184" t="s">
        <v>170</v>
      </c>
      <c r="G29" s="184" t="s">
        <v>170</v>
      </c>
    </row>
    <row r="30" spans="1:7" ht="39.950000000000003" customHeight="1">
      <c r="A30" s="128" t="s">
        <v>28</v>
      </c>
      <c r="B30" s="157" t="str">
        <f>TopluTarihGirişi!H31</f>
        <v>27/Şub/2023-03/Mar/2023</v>
      </c>
      <c r="C30" s="184" t="s">
        <v>171</v>
      </c>
      <c r="D30" s="184" t="s">
        <v>172</v>
      </c>
      <c r="E30" s="184" t="s">
        <v>172</v>
      </c>
      <c r="F30" s="184" t="s">
        <v>173</v>
      </c>
      <c r="G30" s="184" t="s">
        <v>173</v>
      </c>
    </row>
    <row r="31" spans="1:7" ht="39.950000000000003" customHeight="1">
      <c r="A31" s="128" t="s">
        <v>29</v>
      </c>
      <c r="B31" s="157" t="str">
        <f>TopluTarihGirişi!H32</f>
        <v>06/Mar/2023-10/Mar/2023</v>
      </c>
      <c r="C31" s="184" t="s">
        <v>174</v>
      </c>
      <c r="D31" s="184" t="s">
        <v>174</v>
      </c>
      <c r="E31" s="184" t="s">
        <v>583</v>
      </c>
      <c r="F31" s="184" t="s">
        <v>583</v>
      </c>
      <c r="G31" s="184" t="s">
        <v>583</v>
      </c>
    </row>
    <row r="32" spans="1:7" ht="60.75" customHeight="1">
      <c r="A32" s="128" t="s">
        <v>30</v>
      </c>
      <c r="B32" s="157" t="str">
        <f>TopluTarihGirişi!H33</f>
        <v>13/Mar/2023-17/Mar/2023</v>
      </c>
      <c r="C32" s="184" t="s">
        <v>175</v>
      </c>
      <c r="D32" s="184" t="s">
        <v>175</v>
      </c>
      <c r="E32" s="184" t="s">
        <v>176</v>
      </c>
      <c r="F32" s="184" t="s">
        <v>177</v>
      </c>
      <c r="G32" s="184" t="s">
        <v>177</v>
      </c>
    </row>
    <row r="33" spans="1:7" ht="39.950000000000003" customHeight="1">
      <c r="A33" s="128" t="s">
        <v>31</v>
      </c>
      <c r="B33" s="157" t="str">
        <f>TopluTarihGirişi!H34</f>
        <v>20/Mar/2023-24/Mar/2023</v>
      </c>
      <c r="C33" s="185" t="s">
        <v>178</v>
      </c>
      <c r="D33" s="184" t="s">
        <v>178</v>
      </c>
      <c r="E33" s="184" t="s">
        <v>179</v>
      </c>
      <c r="F33" s="184" t="s">
        <v>179</v>
      </c>
      <c r="G33" s="184" t="s">
        <v>179</v>
      </c>
    </row>
    <row r="34" spans="1:7" ht="39.950000000000003" customHeight="1">
      <c r="A34" s="128" t="s">
        <v>32</v>
      </c>
      <c r="B34" s="157" t="str">
        <f>TopluTarihGirişi!H35</f>
        <v>27/Mar/2023-31/Mar/2023</v>
      </c>
      <c r="C34" s="184" t="s">
        <v>180</v>
      </c>
      <c r="D34" s="184" t="s">
        <v>180</v>
      </c>
      <c r="E34" s="184" t="s">
        <v>181</v>
      </c>
      <c r="F34" s="184" t="s">
        <v>182</v>
      </c>
      <c r="G34" s="185" t="s">
        <v>182</v>
      </c>
    </row>
    <row r="35" spans="1:7" ht="39.950000000000003" customHeight="1">
      <c r="A35" s="128" t="s">
        <v>33</v>
      </c>
      <c r="B35" s="157" t="str">
        <f>TopluTarihGirişi!H36</f>
        <v>03/Nis/2023-07/Nis/2023</v>
      </c>
      <c r="C35" s="185" t="s">
        <v>183</v>
      </c>
      <c r="D35" s="185" t="s">
        <v>183</v>
      </c>
      <c r="E35" s="185" t="s">
        <v>183</v>
      </c>
      <c r="F35" s="185" t="s">
        <v>184</v>
      </c>
      <c r="G35" s="185" t="s">
        <v>184</v>
      </c>
    </row>
    <row r="36" spans="1:7" ht="39.950000000000003" customHeight="1">
      <c r="A36" s="128" t="s">
        <v>34</v>
      </c>
      <c r="B36" s="157" t="str">
        <f>TopluTarihGirişi!H37</f>
        <v>10/Nis/2023-14/Nis/2023</v>
      </c>
      <c r="C36" s="185" t="s">
        <v>185</v>
      </c>
      <c r="D36" s="185" t="s">
        <v>185</v>
      </c>
      <c r="E36" s="185" t="s">
        <v>186</v>
      </c>
      <c r="F36" s="185" t="s">
        <v>186</v>
      </c>
      <c r="G36" s="185" t="s">
        <v>186</v>
      </c>
    </row>
    <row r="37" spans="1:7" ht="39.950000000000003" customHeight="1">
      <c r="A37" s="159" t="s">
        <v>35</v>
      </c>
      <c r="B37" s="110" t="str">
        <f>TopluTarihGirişi!H38</f>
        <v>24/Nis/2023-28/Nis/2023</v>
      </c>
      <c r="C37" s="185" t="s">
        <v>187</v>
      </c>
      <c r="D37" s="185" t="s">
        <v>187</v>
      </c>
      <c r="E37" s="185" t="s">
        <v>187</v>
      </c>
      <c r="F37" s="185" t="s">
        <v>188</v>
      </c>
      <c r="G37" s="185" t="s">
        <v>188</v>
      </c>
    </row>
    <row r="38" spans="1:7" ht="39.950000000000003" customHeight="1">
      <c r="A38" s="128" t="s">
        <v>36</v>
      </c>
      <c r="B38" s="157" t="str">
        <f>TopluTarihGirişi!H39</f>
        <v>01/May/2023-05/May/2023</v>
      </c>
      <c r="C38" s="185" t="s">
        <v>189</v>
      </c>
      <c r="D38" s="185" t="s">
        <v>189</v>
      </c>
      <c r="E38" s="184" t="s">
        <v>190</v>
      </c>
      <c r="F38" s="185" t="s">
        <v>190</v>
      </c>
      <c r="G38" s="184" t="s">
        <v>190</v>
      </c>
    </row>
    <row r="39" spans="1:7" ht="39.950000000000003" customHeight="1">
      <c r="A39" s="128" t="s">
        <v>37</v>
      </c>
      <c r="B39" s="157" t="str">
        <f>TopluTarihGirişi!H40</f>
        <v>08/May/2023-12/May/2023</v>
      </c>
      <c r="C39" s="232" t="s">
        <v>584</v>
      </c>
      <c r="D39" s="232" t="s">
        <v>584</v>
      </c>
      <c r="E39" s="232" t="s">
        <v>584</v>
      </c>
      <c r="F39" s="184" t="s">
        <v>191</v>
      </c>
      <c r="G39" s="184" t="s">
        <v>191</v>
      </c>
    </row>
    <row r="40" spans="1:7" ht="39.950000000000003" customHeight="1">
      <c r="A40" s="128" t="s">
        <v>38</v>
      </c>
      <c r="B40" s="157" t="str">
        <f>TopluTarihGirişi!H41</f>
        <v>15/May/2023-19/May/2023</v>
      </c>
      <c r="C40" s="184" t="s">
        <v>192</v>
      </c>
      <c r="D40" s="184" t="s">
        <v>192</v>
      </c>
      <c r="E40" s="185" t="s">
        <v>193</v>
      </c>
      <c r="F40" s="185" t="s">
        <v>193</v>
      </c>
      <c r="G40" s="185" t="s">
        <v>193</v>
      </c>
    </row>
    <row r="41" spans="1:7" ht="39.950000000000003" customHeight="1">
      <c r="A41" s="128" t="s">
        <v>39</v>
      </c>
      <c r="B41" s="157" t="str">
        <f>TopluTarihGirişi!H42</f>
        <v>22/May/2023-26/May/2023</v>
      </c>
      <c r="C41" s="185" t="s">
        <v>194</v>
      </c>
      <c r="D41" s="185" t="s">
        <v>195</v>
      </c>
      <c r="E41" s="185" t="s">
        <v>195</v>
      </c>
      <c r="F41" s="233" t="s">
        <v>585</v>
      </c>
      <c r="G41" s="185" t="s">
        <v>196</v>
      </c>
    </row>
    <row r="42" spans="1:7" ht="39.950000000000003" customHeight="1">
      <c r="A42" s="128" t="s">
        <v>40</v>
      </c>
      <c r="B42" s="157" t="str">
        <f>TopluTarihGirişi!H43</f>
        <v>29/May/2023-02/Haz/2023</v>
      </c>
      <c r="C42" s="185" t="s">
        <v>197</v>
      </c>
      <c r="D42" s="185" t="s">
        <v>197</v>
      </c>
      <c r="E42" s="185" t="s">
        <v>198</v>
      </c>
      <c r="F42" s="185" t="s">
        <v>198</v>
      </c>
      <c r="G42" s="185" t="s">
        <v>198</v>
      </c>
    </row>
    <row r="43" spans="1:7" ht="33.75">
      <c r="A43" s="128" t="s">
        <v>41</v>
      </c>
      <c r="B43" s="157" t="str">
        <f>TopluTarihGirişi!H44</f>
        <v>05/Haz/2023-09/Haz/2023</v>
      </c>
      <c r="C43" s="185" t="s">
        <v>199</v>
      </c>
      <c r="D43" s="185" t="s">
        <v>200</v>
      </c>
      <c r="E43" s="184" t="s">
        <v>200</v>
      </c>
      <c r="F43" s="185" t="s">
        <v>200</v>
      </c>
      <c r="G43" s="185" t="s">
        <v>201</v>
      </c>
    </row>
    <row r="44" spans="1:7" ht="67.5">
      <c r="A44" s="128" t="s">
        <v>42</v>
      </c>
      <c r="B44" s="157" t="str">
        <f>TopluTarihGirişi!H45</f>
        <v>12/Haz/2023-16/Haz/2023</v>
      </c>
      <c r="C44" s="185" t="s">
        <v>202</v>
      </c>
      <c r="D44" s="185" t="s">
        <v>202</v>
      </c>
      <c r="E44" s="185" t="s">
        <v>203</v>
      </c>
      <c r="F44" s="185" t="s">
        <v>204</v>
      </c>
      <c r="G44" s="185" t="s">
        <v>202</v>
      </c>
    </row>
    <row r="45" spans="1:7" ht="28.5" customHeight="1">
      <c r="A45" s="128" t="s">
        <v>43</v>
      </c>
      <c r="B45" s="157" t="str">
        <f>TopluTarihGirişi!H46</f>
        <v>13/Haz/2022-17/Haz/2022</v>
      </c>
      <c r="C45" s="185" t="s">
        <v>205</v>
      </c>
      <c r="D45" s="185" t="s">
        <v>205</v>
      </c>
      <c r="E45" s="185" t="s">
        <v>205</v>
      </c>
      <c r="F45" s="185" t="s">
        <v>205</v>
      </c>
      <c r="G45" s="185" t="s">
        <v>205</v>
      </c>
    </row>
    <row r="46" spans="1:7" ht="39.950000000000003" customHeight="1">
      <c r="A46" s="128" t="s">
        <v>53</v>
      </c>
      <c r="B46" s="157" t="str">
        <f>TopluTarihGirişi!H47</f>
        <v>00/Oca/1900-00/Oca/1900</v>
      </c>
      <c r="C46" s="131"/>
      <c r="D46" s="131"/>
      <c r="E46" s="131"/>
      <c r="F46" s="131"/>
      <c r="G46" s="131"/>
    </row>
    <row r="47" spans="1:7" ht="39.950000000000003" customHeight="1">
      <c r="A47" s="128" t="s">
        <v>54</v>
      </c>
      <c r="B47" s="157" t="str">
        <f>TopluTarihGirişi!H48</f>
        <v>00/Oca/1900-00/Oca/1900</v>
      </c>
      <c r="C47" s="168"/>
      <c r="D47" s="169"/>
      <c r="E47" s="168"/>
      <c r="F47" s="168"/>
      <c r="G47" s="168"/>
    </row>
    <row r="48" spans="1:7" ht="39.950000000000003" customHeight="1">
      <c r="A48" s="128" t="s">
        <v>55</v>
      </c>
      <c r="B48" s="157" t="str">
        <f>TopluTarihGirişi!H49</f>
        <v>00/Oca/1900-00/Oca/1900</v>
      </c>
      <c r="C48" s="168"/>
      <c r="D48" s="168"/>
      <c r="E48" s="168"/>
      <c r="F48" s="168"/>
      <c r="G48" s="168"/>
    </row>
    <row r="49" spans="1:7" ht="39.950000000000003" customHeight="1">
      <c r="A49" s="3"/>
      <c r="B49" s="23"/>
      <c r="C49" s="3"/>
      <c r="D49" s="3"/>
      <c r="E49" s="3"/>
      <c r="F49" s="3"/>
      <c r="G49" s="3"/>
    </row>
    <row r="50" spans="1:7" ht="39.950000000000003" customHeight="1">
      <c r="A50" s="6"/>
      <c r="B50" s="21"/>
      <c r="C50" s="6"/>
      <c r="D50" s="6"/>
      <c r="E50" s="6"/>
      <c r="F50" s="6"/>
      <c r="G50" s="6"/>
    </row>
    <row r="51" spans="1:7" ht="39.950000000000003" customHeight="1">
      <c r="A51" s="6"/>
      <c r="B51" s="21"/>
      <c r="C51" s="6"/>
      <c r="D51" s="6"/>
      <c r="E51" s="6"/>
      <c r="F51" s="6"/>
      <c r="G51" s="6"/>
    </row>
    <row r="52" spans="1:7" ht="39.950000000000003" customHeight="1">
      <c r="A52" s="6"/>
      <c r="B52" s="21"/>
      <c r="C52" s="6"/>
      <c r="D52" s="6"/>
      <c r="E52" s="6"/>
      <c r="F52" s="6"/>
      <c r="G52" s="6"/>
    </row>
    <row r="53" spans="1:7" ht="39.950000000000003" customHeight="1">
      <c r="A53" s="17"/>
      <c r="B53" s="24"/>
      <c r="C53" s="17"/>
      <c r="D53" s="17"/>
      <c r="E53" s="17"/>
      <c r="F53" s="17"/>
      <c r="G53" s="17"/>
    </row>
    <row r="54" spans="1:7" ht="39.950000000000003" customHeight="1">
      <c r="A54" s="17"/>
      <c r="B54" s="24"/>
      <c r="C54" s="17"/>
      <c r="D54" s="17"/>
      <c r="E54" s="17"/>
      <c r="F54" s="17"/>
      <c r="G54" s="17"/>
    </row>
  </sheetData>
  <phoneticPr fontId="37" type="noConversion"/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ayfa4">
    <tabColor theme="5"/>
  </sheetPr>
  <dimension ref="A1:F71"/>
  <sheetViews>
    <sheetView zoomScale="80" zoomScaleNormal="80" workbookViewId="0">
      <selection activeCell="C31" sqref="C31"/>
    </sheetView>
  </sheetViews>
  <sheetFormatPr defaultRowHeight="15"/>
  <cols>
    <col min="2" max="2" width="19.5703125" customWidth="1"/>
    <col min="3" max="5" width="30.7109375" customWidth="1"/>
    <col min="6" max="6" width="12.28515625" customWidth="1"/>
  </cols>
  <sheetData>
    <row r="1" spans="1:6">
      <c r="A1" s="1"/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127"/>
      <c r="B8" s="107"/>
      <c r="C8" s="78" t="s">
        <v>50</v>
      </c>
      <c r="D8" s="78" t="s">
        <v>51</v>
      </c>
      <c r="E8" s="78" t="s">
        <v>52</v>
      </c>
      <c r="F8" s="6"/>
    </row>
    <row r="9" spans="1:6" ht="51" customHeight="1">
      <c r="A9" s="128" t="s">
        <v>7</v>
      </c>
      <c r="B9" s="108" t="str">
        <f>TopluTarihGirişi!H10</f>
        <v>12/Eyl/2022-16/Eyl/2022</v>
      </c>
      <c r="C9" s="207" t="s">
        <v>417</v>
      </c>
      <c r="D9" s="207" t="s">
        <v>417</v>
      </c>
      <c r="E9" s="207" t="s">
        <v>417</v>
      </c>
      <c r="F9" s="3"/>
    </row>
    <row r="10" spans="1:6" ht="22.5">
      <c r="A10" s="128" t="s">
        <v>8</v>
      </c>
      <c r="B10" s="108" t="str">
        <f>TopluTarihGirişi!H11</f>
        <v>19/Eyl/2022-23/Eyl/2022</v>
      </c>
      <c r="C10" s="207" t="s">
        <v>418</v>
      </c>
      <c r="D10" s="207" t="s">
        <v>418</v>
      </c>
      <c r="E10" s="207" t="s">
        <v>418</v>
      </c>
      <c r="F10" s="6"/>
    </row>
    <row r="11" spans="1:6" ht="22.5">
      <c r="A11" s="128" t="s">
        <v>9</v>
      </c>
      <c r="B11" s="108" t="str">
        <f>TopluTarihGirişi!H12</f>
        <v>26/Eyl/2022-30/Eyl/2022</v>
      </c>
      <c r="C11" s="207" t="s">
        <v>419</v>
      </c>
      <c r="D11" s="207" t="s">
        <v>419</v>
      </c>
      <c r="E11" s="207" t="s">
        <v>419</v>
      </c>
      <c r="F11" s="6"/>
    </row>
    <row r="12" spans="1:6" ht="22.5">
      <c r="A12" s="128" t="s">
        <v>10</v>
      </c>
      <c r="B12" s="108" t="str">
        <f>TopluTarihGirişi!H13</f>
        <v>03/Eki/2022-07/Eki/2022</v>
      </c>
      <c r="C12" s="207" t="s">
        <v>420</v>
      </c>
      <c r="D12" s="207" t="s">
        <v>420</v>
      </c>
      <c r="E12" s="207" t="s">
        <v>420</v>
      </c>
      <c r="F12" s="6"/>
    </row>
    <row r="13" spans="1:6" ht="22.5">
      <c r="A13" s="128" t="s">
        <v>11</v>
      </c>
      <c r="B13" s="108" t="str">
        <f>TopluTarihGirişi!H14</f>
        <v>10/Eki/2022-14/Eki/2022</v>
      </c>
      <c r="C13" s="207" t="s">
        <v>421</v>
      </c>
      <c r="D13" s="207" t="s">
        <v>421</v>
      </c>
      <c r="E13" s="207" t="s">
        <v>422</v>
      </c>
      <c r="F13" s="3"/>
    </row>
    <row r="14" spans="1:6" ht="33.75">
      <c r="A14" s="128" t="s">
        <v>12</v>
      </c>
      <c r="B14" s="108" t="str">
        <f>TopluTarihGirişi!H15</f>
        <v>17/Eki/2022-21/Eki/2022</v>
      </c>
      <c r="C14" s="207" t="s">
        <v>423</v>
      </c>
      <c r="D14" s="207" t="s">
        <v>423</v>
      </c>
      <c r="E14" s="207" t="s">
        <v>423</v>
      </c>
      <c r="F14" s="6"/>
    </row>
    <row r="15" spans="1:6" ht="33.75">
      <c r="A15" s="128" t="s">
        <v>13</v>
      </c>
      <c r="B15" s="108" t="str">
        <f>TopluTarihGirişi!H16</f>
        <v>24/Eki/2022-28/Eki/2022</v>
      </c>
      <c r="C15" s="207" t="s">
        <v>424</v>
      </c>
      <c r="D15" s="207" t="s">
        <v>424</v>
      </c>
      <c r="E15" s="207" t="s">
        <v>424</v>
      </c>
      <c r="F15" s="6"/>
    </row>
    <row r="16" spans="1:6" ht="33.75">
      <c r="A16" s="128" t="s">
        <v>14</v>
      </c>
      <c r="B16" s="108" t="str">
        <f>TopluTarihGirişi!H17</f>
        <v>31/Eki/2022-04/Kas/2022</v>
      </c>
      <c r="C16" s="207" t="s">
        <v>425</v>
      </c>
      <c r="D16" s="207" t="s">
        <v>425</v>
      </c>
      <c r="E16" s="207" t="s">
        <v>425</v>
      </c>
      <c r="F16" s="6"/>
    </row>
    <row r="17" spans="1:6" ht="33.75">
      <c r="A17" s="128" t="s">
        <v>15</v>
      </c>
      <c r="B17" s="108" t="str">
        <f>TopluTarihGirişi!H18</f>
        <v>07/Kas/2022-11/Kas/2022</v>
      </c>
      <c r="C17" s="207" t="s">
        <v>426</v>
      </c>
      <c r="D17" s="207" t="s">
        <v>426</v>
      </c>
      <c r="E17" s="207" t="s">
        <v>426</v>
      </c>
      <c r="F17" s="3"/>
    </row>
    <row r="18" spans="1:6" ht="59.25" customHeight="1">
      <c r="A18" s="128" t="s">
        <v>16</v>
      </c>
      <c r="B18" s="108" t="str">
        <f>TopluTarihGirişi!H19</f>
        <v>21/Kas/2022-25/Kas/2022</v>
      </c>
      <c r="C18" s="207" t="s">
        <v>426</v>
      </c>
      <c r="D18" s="207" t="s">
        <v>426</v>
      </c>
      <c r="E18" s="207" t="s">
        <v>426</v>
      </c>
      <c r="F18" s="6"/>
    </row>
    <row r="19" spans="1:6" ht="22.5">
      <c r="A19" s="159" t="s">
        <v>17</v>
      </c>
      <c r="B19" s="108" t="str">
        <f>TopluTarihGirişi!H20</f>
        <v>28/Kas/2022-02/Ara/2022</v>
      </c>
      <c r="C19" s="207" t="s">
        <v>427</v>
      </c>
      <c r="D19" s="207" t="s">
        <v>427</v>
      </c>
      <c r="E19" s="207" t="s">
        <v>427</v>
      </c>
      <c r="F19" s="6"/>
    </row>
    <row r="20" spans="1:6" ht="22.5">
      <c r="A20" s="128" t="s">
        <v>18</v>
      </c>
      <c r="B20" s="108" t="str">
        <f>TopluTarihGirişi!H21</f>
        <v>05/Ara/2022-09/Ara/2022</v>
      </c>
      <c r="C20" s="207" t="s">
        <v>428</v>
      </c>
      <c r="D20" s="207" t="s">
        <v>428</v>
      </c>
      <c r="E20" s="207" t="s">
        <v>428</v>
      </c>
      <c r="F20" s="3"/>
    </row>
    <row r="21" spans="1:6" ht="33.75">
      <c r="A21" s="128" t="s">
        <v>19</v>
      </c>
      <c r="B21" s="108" t="str">
        <f>TopluTarihGirişi!H22</f>
        <v>12/Ara/2022-16/Ara/2022</v>
      </c>
      <c r="C21" s="207" t="s">
        <v>429</v>
      </c>
      <c r="D21" s="207" t="s">
        <v>429</v>
      </c>
      <c r="E21" s="207" t="s">
        <v>430</v>
      </c>
      <c r="F21" s="6"/>
    </row>
    <row r="22" spans="1:6" ht="33.75">
      <c r="A22" s="128" t="s">
        <v>20</v>
      </c>
      <c r="B22" s="108" t="str">
        <f>TopluTarihGirişi!H23</f>
        <v>19/Ara/2022-23/Ara/2022</v>
      </c>
      <c r="C22" s="207" t="s">
        <v>430</v>
      </c>
      <c r="D22" s="207" t="s">
        <v>430</v>
      </c>
      <c r="E22" s="207" t="s">
        <v>430</v>
      </c>
      <c r="F22" s="6"/>
    </row>
    <row r="23" spans="1:6" ht="33.75">
      <c r="A23" s="128" t="s">
        <v>21</v>
      </c>
      <c r="B23" s="108" t="str">
        <f>TopluTarihGirişi!H24</f>
        <v>26/Ara/2022-30/Ara/2022</v>
      </c>
      <c r="C23" s="207" t="s">
        <v>431</v>
      </c>
      <c r="D23" s="207" t="s">
        <v>431</v>
      </c>
      <c r="E23" s="207" t="s">
        <v>431</v>
      </c>
      <c r="F23" s="6"/>
    </row>
    <row r="24" spans="1:6" ht="33.75">
      <c r="A24" s="128" t="s">
        <v>22</v>
      </c>
      <c r="B24" s="108" t="str">
        <f>TopluTarihGirişi!H25</f>
        <v>02/Oca/2023-06/Oca/2023</v>
      </c>
      <c r="C24" s="207" t="s">
        <v>431</v>
      </c>
      <c r="D24" s="207" t="s">
        <v>431</v>
      </c>
      <c r="E24" s="207" t="s">
        <v>432</v>
      </c>
      <c r="F24" s="3"/>
    </row>
    <row r="25" spans="1:6" ht="22.5">
      <c r="A25" s="128" t="s">
        <v>23</v>
      </c>
      <c r="B25" s="108" t="str">
        <f>TopluTarihGirişi!H26</f>
        <v>09/Oca/2023-13/Oca/2023</v>
      </c>
      <c r="C25" s="207" t="s">
        <v>432</v>
      </c>
      <c r="D25" s="207" t="s">
        <v>432</v>
      </c>
      <c r="E25" s="207" t="s">
        <v>422</v>
      </c>
      <c r="F25" s="6"/>
    </row>
    <row r="26" spans="1:6" ht="22.5">
      <c r="A26" s="128" t="s">
        <v>24</v>
      </c>
      <c r="B26" s="108" t="str">
        <f>TopluTarihGirişi!H27</f>
        <v>16/Oca/2023-20/Oca/2023</v>
      </c>
      <c r="C26" s="207" t="s">
        <v>433</v>
      </c>
      <c r="D26" s="207" t="s">
        <v>433</v>
      </c>
      <c r="E26" s="207" t="s">
        <v>433</v>
      </c>
      <c r="F26" s="6"/>
    </row>
    <row r="27" spans="1:6" ht="39.75" customHeight="1">
      <c r="A27" s="128" t="s">
        <v>25</v>
      </c>
      <c r="B27" s="108" t="str">
        <f>TopluTarihGirişi!H28</f>
        <v>06/Şub/2023-10/Şub/2023</v>
      </c>
      <c r="C27" s="207" t="s">
        <v>434</v>
      </c>
      <c r="D27" s="207" t="s">
        <v>434</v>
      </c>
      <c r="E27" s="207" t="s">
        <v>434</v>
      </c>
      <c r="F27" s="6"/>
    </row>
    <row r="28" spans="1:6" ht="37.5" customHeight="1">
      <c r="A28" s="159" t="s">
        <v>26</v>
      </c>
      <c r="B28" s="108" t="str">
        <f>TopluTarihGirişi!H29</f>
        <v>13/Şub/2023-17/Şub/2023</v>
      </c>
      <c r="C28" s="207" t="s">
        <v>435</v>
      </c>
      <c r="D28" s="207" t="s">
        <v>435</v>
      </c>
      <c r="E28" s="207" t="s">
        <v>435</v>
      </c>
      <c r="F28" s="6"/>
    </row>
    <row r="29" spans="1:6" ht="33.75">
      <c r="A29" s="128" t="s">
        <v>27</v>
      </c>
      <c r="B29" s="108" t="str">
        <f>TopluTarihGirişi!H30</f>
        <v>20/Şub/2023-24/Şub/2023</v>
      </c>
      <c r="C29" s="207" t="s">
        <v>436</v>
      </c>
      <c r="D29" s="207" t="s">
        <v>436</v>
      </c>
      <c r="E29" s="207" t="s">
        <v>436</v>
      </c>
      <c r="F29" s="6"/>
    </row>
    <row r="30" spans="1:6" ht="33.75">
      <c r="A30" s="128" t="s">
        <v>28</v>
      </c>
      <c r="B30" s="108" t="str">
        <f>TopluTarihGirişi!H31</f>
        <v>27/Şub/2023-03/Mar/2023</v>
      </c>
      <c r="C30" s="207" t="s">
        <v>437</v>
      </c>
      <c r="D30" s="207" t="s">
        <v>437</v>
      </c>
      <c r="E30" s="207" t="s">
        <v>422</v>
      </c>
      <c r="F30" s="3"/>
    </row>
    <row r="31" spans="1:6" ht="22.5">
      <c r="A31" s="128" t="s">
        <v>29</v>
      </c>
      <c r="B31" s="108" t="str">
        <f>TopluTarihGirişi!H32</f>
        <v>06/Mar/2023-10/Mar/2023</v>
      </c>
      <c r="C31" s="207" t="s">
        <v>438</v>
      </c>
      <c r="D31" s="207" t="s">
        <v>438</v>
      </c>
      <c r="E31" s="207" t="s">
        <v>438</v>
      </c>
      <c r="F31" s="6"/>
    </row>
    <row r="32" spans="1:6" ht="22.5">
      <c r="A32" s="128" t="s">
        <v>30</v>
      </c>
      <c r="B32" s="108" t="str">
        <f>TopluTarihGirişi!H33</f>
        <v>13/Mar/2023-17/Mar/2023</v>
      </c>
      <c r="C32" s="207" t="s">
        <v>439</v>
      </c>
      <c r="D32" s="207" t="s">
        <v>439</v>
      </c>
      <c r="E32" s="207" t="s">
        <v>439</v>
      </c>
      <c r="F32" s="6"/>
    </row>
    <row r="33" spans="1:6" ht="45" customHeight="1">
      <c r="A33" s="128" t="s">
        <v>31</v>
      </c>
      <c r="B33" s="108" t="str">
        <f>TopluTarihGirişi!H34</f>
        <v>20/Mar/2023-24/Mar/2023</v>
      </c>
      <c r="C33" s="207" t="s">
        <v>440</v>
      </c>
      <c r="D33" s="207" t="s">
        <v>440</v>
      </c>
      <c r="E33" s="207" t="s">
        <v>440</v>
      </c>
      <c r="F33" s="6"/>
    </row>
    <row r="34" spans="1:6" ht="22.5">
      <c r="A34" s="128" t="s">
        <v>32</v>
      </c>
      <c r="B34" s="108" t="str">
        <f>TopluTarihGirişi!H35</f>
        <v>27/Mar/2023-31/Mar/2023</v>
      </c>
      <c r="C34" s="207" t="s">
        <v>441</v>
      </c>
      <c r="D34" s="207" t="s">
        <v>441</v>
      </c>
      <c r="E34" s="207" t="s">
        <v>441</v>
      </c>
      <c r="F34" s="3"/>
    </row>
    <row r="35" spans="1:6" ht="22.5">
      <c r="A35" s="128" t="s">
        <v>33</v>
      </c>
      <c r="B35" s="108" t="str">
        <f>TopluTarihGirişi!H36</f>
        <v>03/Nis/2023-07/Nis/2023</v>
      </c>
      <c r="C35" s="207" t="s">
        <v>442</v>
      </c>
      <c r="D35" s="207" t="s">
        <v>442</v>
      </c>
      <c r="E35" s="207" t="s">
        <v>422</v>
      </c>
      <c r="F35" s="6"/>
    </row>
    <row r="36" spans="1:6" ht="22.5">
      <c r="A36" s="128" t="s">
        <v>34</v>
      </c>
      <c r="B36" s="108" t="str">
        <f>TopluTarihGirişi!H37</f>
        <v>10/Nis/2023-14/Nis/2023</v>
      </c>
      <c r="C36" s="207" t="s">
        <v>443</v>
      </c>
      <c r="D36" s="207" t="s">
        <v>443</v>
      </c>
      <c r="E36" s="207" t="s">
        <v>443</v>
      </c>
      <c r="F36" s="6"/>
    </row>
    <row r="37" spans="1:6" ht="22.5">
      <c r="A37" s="159" t="s">
        <v>35</v>
      </c>
      <c r="B37" s="108" t="str">
        <f>TopluTarihGirişi!H38</f>
        <v>24/Nis/2023-28/Nis/2023</v>
      </c>
      <c r="C37" s="207" t="s">
        <v>444</v>
      </c>
      <c r="D37" s="207" t="s">
        <v>444</v>
      </c>
      <c r="E37" s="207" t="s">
        <v>444</v>
      </c>
      <c r="F37" s="6"/>
    </row>
    <row r="38" spans="1:6" ht="22.5">
      <c r="A38" s="128" t="s">
        <v>36</v>
      </c>
      <c r="B38" s="108" t="str">
        <f>TopluTarihGirişi!H39</f>
        <v>01/May/2023-05/May/2023</v>
      </c>
      <c r="C38" s="207" t="s">
        <v>445</v>
      </c>
      <c r="D38" s="207" t="s">
        <v>445</v>
      </c>
      <c r="E38" s="207" t="s">
        <v>446</v>
      </c>
      <c r="F38" s="6"/>
    </row>
    <row r="39" spans="1:6" ht="22.5">
      <c r="A39" s="128" t="s">
        <v>37</v>
      </c>
      <c r="B39" s="108" t="str">
        <f>TopluTarihGirişi!H40</f>
        <v>08/May/2023-12/May/2023</v>
      </c>
      <c r="C39" s="207" t="s">
        <v>446</v>
      </c>
      <c r="D39" s="207" t="s">
        <v>446</v>
      </c>
      <c r="E39" s="207" t="s">
        <v>447</v>
      </c>
      <c r="F39" s="6"/>
    </row>
    <row r="40" spans="1:6" ht="22.5">
      <c r="A40" s="128" t="s">
        <v>38</v>
      </c>
      <c r="B40" s="108" t="str">
        <f>TopluTarihGirişi!H41</f>
        <v>15/May/2023-19/May/2023</v>
      </c>
      <c r="C40" s="207" t="s">
        <v>448</v>
      </c>
      <c r="D40" s="207" t="s">
        <v>448</v>
      </c>
      <c r="E40" s="207" t="s">
        <v>448</v>
      </c>
      <c r="F40" s="6"/>
    </row>
    <row r="41" spans="1:6" ht="33.75">
      <c r="A41" s="128" t="s">
        <v>39</v>
      </c>
      <c r="B41" s="108" t="str">
        <f>TopluTarihGirişi!H42</f>
        <v>22/May/2023-26/May/2023</v>
      </c>
      <c r="C41" s="207" t="s">
        <v>448</v>
      </c>
      <c r="D41" s="207" t="s">
        <v>449</v>
      </c>
      <c r="E41" s="207" t="s">
        <v>449</v>
      </c>
      <c r="F41" s="3"/>
    </row>
    <row r="42" spans="1:6" ht="33.75">
      <c r="A42" s="128" t="s">
        <v>40</v>
      </c>
      <c r="B42" s="108" t="str">
        <f>TopluTarihGirişi!H43</f>
        <v>29/May/2023-02/Haz/2023</v>
      </c>
      <c r="C42" s="207" t="s">
        <v>449</v>
      </c>
      <c r="D42" s="207" t="s">
        <v>450</v>
      </c>
      <c r="E42" s="207" t="s">
        <v>451</v>
      </c>
      <c r="F42" s="6"/>
    </row>
    <row r="43" spans="1:6" ht="33.75">
      <c r="A43" s="128" t="s">
        <v>41</v>
      </c>
      <c r="B43" s="108" t="str">
        <f>TopluTarihGirişi!H44</f>
        <v>05/Haz/2023-09/Haz/2023</v>
      </c>
      <c r="C43" s="207" t="s">
        <v>452</v>
      </c>
      <c r="D43" s="207" t="s">
        <v>452</v>
      </c>
      <c r="E43" s="207" t="s">
        <v>452</v>
      </c>
      <c r="F43" s="6"/>
    </row>
    <row r="44" spans="1:6" ht="22.5">
      <c r="A44" s="128" t="s">
        <v>42</v>
      </c>
      <c r="B44" s="108" t="str">
        <f>TopluTarihGirişi!H45</f>
        <v>12/Haz/2023-16/Haz/2023</v>
      </c>
      <c r="C44" s="207" t="s">
        <v>453</v>
      </c>
      <c r="D44" s="207" t="s">
        <v>422</v>
      </c>
      <c r="E44" s="207" t="s">
        <v>422</v>
      </c>
      <c r="F44" s="6"/>
    </row>
    <row r="45" spans="1:6">
      <c r="A45" s="128" t="s">
        <v>43</v>
      </c>
      <c r="B45" s="108" t="str">
        <f>TopluTarihGirişi!H46</f>
        <v>13/Haz/2022-17/Haz/2022</v>
      </c>
      <c r="C45" s="207" t="s">
        <v>351</v>
      </c>
      <c r="D45" s="207" t="s">
        <v>351</v>
      </c>
      <c r="E45" s="207" t="s">
        <v>351</v>
      </c>
      <c r="F45" s="3"/>
    </row>
    <row r="46" spans="1:6">
      <c r="A46" s="128" t="s">
        <v>53</v>
      </c>
      <c r="B46" s="108" t="str">
        <f>TopluTarihGirişi!H47</f>
        <v>00/Oca/1900-00/Oca/1900</v>
      </c>
      <c r="C46" s="207"/>
      <c r="D46" s="207"/>
      <c r="E46" s="207"/>
      <c r="F46" s="3"/>
    </row>
    <row r="47" spans="1:6" ht="27" customHeight="1">
      <c r="A47" s="128" t="s">
        <v>54</v>
      </c>
      <c r="B47" s="108" t="str">
        <f>TopluTarihGirişi!H48</f>
        <v>00/Oca/1900-00/Oca/1900</v>
      </c>
      <c r="C47" s="129"/>
      <c r="D47" s="129"/>
      <c r="E47" s="129"/>
      <c r="F47" s="3"/>
    </row>
    <row r="48" spans="1:6" ht="28.9" customHeight="1">
      <c r="A48" s="128" t="s">
        <v>55</v>
      </c>
      <c r="B48" s="108" t="str">
        <f>TopluTarihGirişi!H49</f>
        <v>00/Oca/1900-00/Oca/1900</v>
      </c>
      <c r="C48" s="109"/>
      <c r="D48" s="109"/>
      <c r="E48" s="109"/>
      <c r="F48" s="3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3"/>
      <c r="B52" s="3"/>
      <c r="C52" s="3"/>
      <c r="D52" s="3"/>
      <c r="E52" s="3"/>
      <c r="F52" s="3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17"/>
      <c r="B56" s="17"/>
      <c r="C56" s="17"/>
      <c r="D56" s="17"/>
      <c r="E56" s="17"/>
      <c r="F56" s="17"/>
    </row>
    <row r="57" spans="1:6">
      <c r="A57" s="17"/>
      <c r="B57" s="17"/>
      <c r="C57" s="17"/>
      <c r="D57" s="17"/>
      <c r="E57" s="17"/>
      <c r="F57" s="17"/>
    </row>
    <row r="58" spans="1:6">
      <c r="A58" s="17"/>
      <c r="B58" s="17"/>
      <c r="C58" s="17"/>
      <c r="D58" s="17"/>
      <c r="E58" s="17"/>
      <c r="F58" s="17"/>
    </row>
    <row r="59" spans="1:6">
      <c r="A59" s="17"/>
      <c r="B59" s="17"/>
      <c r="C59" s="17"/>
      <c r="D59" s="17"/>
      <c r="E59" s="17"/>
      <c r="F59" s="17"/>
    </row>
    <row r="60" spans="1:6">
      <c r="A60" s="17"/>
      <c r="B60" s="17"/>
      <c r="C60" s="17"/>
      <c r="D60" s="17"/>
      <c r="E60" s="17"/>
      <c r="F60" s="17"/>
    </row>
    <row r="61" spans="1:6">
      <c r="A61" s="17"/>
      <c r="B61" s="17"/>
      <c r="C61" s="17"/>
      <c r="D61" s="17"/>
      <c r="E61" s="17"/>
      <c r="F61" s="17"/>
    </row>
    <row r="62" spans="1:6">
      <c r="A62" s="1"/>
      <c r="B62" s="1"/>
      <c r="C62" s="1"/>
      <c r="D62" s="1"/>
      <c r="E62" s="1"/>
      <c r="F62" s="1"/>
    </row>
    <row r="64" spans="1:6">
      <c r="C64" s="134"/>
      <c r="D64" s="134"/>
      <c r="E64" s="134"/>
    </row>
    <row r="65" spans="3:5">
      <c r="C65" s="136"/>
      <c r="D65" s="136"/>
      <c r="E65" s="136"/>
    </row>
    <row r="66" spans="3:5">
      <c r="C66" s="135"/>
      <c r="D66" s="136"/>
      <c r="E66" s="136"/>
    </row>
    <row r="67" spans="3:5">
      <c r="C67" s="136"/>
      <c r="D67" s="135"/>
      <c r="E67" s="135"/>
    </row>
    <row r="68" spans="3:5">
      <c r="C68" s="136"/>
      <c r="D68" s="136"/>
      <c r="E68" s="135"/>
    </row>
    <row r="69" spans="3:5">
      <c r="C69" s="135"/>
      <c r="D69" s="135"/>
      <c r="E69" s="135"/>
    </row>
    <row r="70" spans="3:5">
      <c r="C70" s="135"/>
      <c r="D70" s="135"/>
      <c r="E70" s="135"/>
    </row>
    <row r="71" spans="3:5">
      <c r="C71" s="136"/>
      <c r="D71" s="136"/>
      <c r="E71" s="136"/>
    </row>
  </sheetData>
  <phoneticPr fontId="3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F71"/>
  <sheetViews>
    <sheetView zoomScale="80" zoomScaleNormal="80" workbookViewId="0">
      <selection activeCell="D46" sqref="D46"/>
    </sheetView>
  </sheetViews>
  <sheetFormatPr defaultRowHeight="15"/>
  <cols>
    <col min="2" max="2" width="19.5703125" customWidth="1"/>
    <col min="3" max="5" width="30.7109375" customWidth="1"/>
    <col min="6" max="6" width="12.28515625" customWidth="1"/>
  </cols>
  <sheetData>
    <row r="1" spans="1:6">
      <c r="A1" s="1"/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147"/>
      <c r="B8" s="153"/>
      <c r="C8" s="154" t="s">
        <v>50</v>
      </c>
      <c r="D8" s="154" t="s">
        <v>51</v>
      </c>
      <c r="E8" s="154" t="s">
        <v>52</v>
      </c>
      <c r="F8" s="6"/>
    </row>
    <row r="9" spans="1:6" ht="63" customHeight="1">
      <c r="A9" s="155" t="s">
        <v>7</v>
      </c>
      <c r="B9" s="156" t="str">
        <f>TopluTarihGirişi!H10</f>
        <v>12/Eyl/2022-16/Eyl/2022</v>
      </c>
      <c r="C9" s="208" t="s">
        <v>532</v>
      </c>
      <c r="D9" s="208" t="s">
        <v>532</v>
      </c>
      <c r="E9" s="208" t="s">
        <v>533</v>
      </c>
      <c r="F9" s="3"/>
    </row>
    <row r="10" spans="1:6" ht="33.75">
      <c r="A10" s="155" t="s">
        <v>8</v>
      </c>
      <c r="B10" s="156" t="str">
        <f>TopluTarihGirişi!H11</f>
        <v>19/Eyl/2022-23/Eyl/2022</v>
      </c>
      <c r="C10" s="208" t="s">
        <v>533</v>
      </c>
      <c r="D10" s="208" t="s">
        <v>534</v>
      </c>
      <c r="E10" s="208" t="s">
        <v>534</v>
      </c>
      <c r="F10" s="6"/>
    </row>
    <row r="11" spans="1:6" ht="24">
      <c r="A11" s="155" t="s">
        <v>9</v>
      </c>
      <c r="B11" s="156" t="str">
        <f>TopluTarihGirişi!H12</f>
        <v>26/Eyl/2022-30/Eyl/2022</v>
      </c>
      <c r="C11" s="208" t="s">
        <v>535</v>
      </c>
      <c r="D11" s="208" t="s">
        <v>535</v>
      </c>
      <c r="E11" s="208" t="s">
        <v>535</v>
      </c>
      <c r="F11" s="6"/>
    </row>
    <row r="12" spans="1:6" ht="24">
      <c r="A12" s="155" t="s">
        <v>10</v>
      </c>
      <c r="B12" s="156" t="str">
        <f>TopluTarihGirişi!H13</f>
        <v>03/Eki/2022-07/Eki/2022</v>
      </c>
      <c r="C12" s="208" t="s">
        <v>536</v>
      </c>
      <c r="D12" s="208" t="s">
        <v>536</v>
      </c>
      <c r="E12" s="208" t="s">
        <v>536</v>
      </c>
      <c r="F12" s="6"/>
    </row>
    <row r="13" spans="1:6" ht="24">
      <c r="A13" s="155" t="s">
        <v>11</v>
      </c>
      <c r="B13" s="156" t="str">
        <f>TopluTarihGirişi!H14</f>
        <v>10/Eki/2022-14/Eki/2022</v>
      </c>
      <c r="C13" s="209" t="s">
        <v>536</v>
      </c>
      <c r="D13" s="209" t="s">
        <v>536</v>
      </c>
      <c r="E13" s="209" t="s">
        <v>536</v>
      </c>
      <c r="F13" s="3"/>
    </row>
    <row r="14" spans="1:6" ht="24">
      <c r="A14" s="155" t="s">
        <v>12</v>
      </c>
      <c r="B14" s="156" t="str">
        <f>TopluTarihGirişi!H15</f>
        <v>17/Eki/2022-21/Eki/2022</v>
      </c>
      <c r="C14" s="208" t="s">
        <v>537</v>
      </c>
      <c r="D14" s="208" t="s">
        <v>537</v>
      </c>
      <c r="E14" s="208" t="s">
        <v>537</v>
      </c>
      <c r="F14" s="6"/>
    </row>
    <row r="15" spans="1:6" ht="24">
      <c r="A15" s="155" t="s">
        <v>13</v>
      </c>
      <c r="B15" s="156" t="str">
        <f>TopluTarihGirişi!H16</f>
        <v>24/Eki/2022-28/Eki/2022</v>
      </c>
      <c r="C15" s="209" t="s">
        <v>538</v>
      </c>
      <c r="D15" s="209" t="s">
        <v>538</v>
      </c>
      <c r="E15" s="209" t="s">
        <v>538</v>
      </c>
      <c r="F15" s="6"/>
    </row>
    <row r="16" spans="1:6" ht="33.75">
      <c r="A16" s="155" t="s">
        <v>14</v>
      </c>
      <c r="B16" s="156" t="str">
        <f>TopluTarihGirişi!H17</f>
        <v>31/Eki/2022-04/Kas/2022</v>
      </c>
      <c r="C16" s="208" t="s">
        <v>539</v>
      </c>
      <c r="D16" s="208" t="s">
        <v>539</v>
      </c>
      <c r="E16" s="208" t="s">
        <v>539</v>
      </c>
      <c r="F16" s="6"/>
    </row>
    <row r="17" spans="1:6" ht="24">
      <c r="A17" s="155" t="s">
        <v>15</v>
      </c>
      <c r="B17" s="156" t="str">
        <f>TopluTarihGirişi!H18</f>
        <v>07/Kas/2022-11/Kas/2022</v>
      </c>
      <c r="C17" s="208" t="s">
        <v>540</v>
      </c>
      <c r="D17" s="208" t="s">
        <v>540</v>
      </c>
      <c r="E17" s="208" t="s">
        <v>540</v>
      </c>
      <c r="F17" s="3"/>
    </row>
    <row r="18" spans="1:6" ht="33.75">
      <c r="A18" s="155" t="s">
        <v>16</v>
      </c>
      <c r="B18" s="156" t="str">
        <f>TopluTarihGirişi!H19</f>
        <v>21/Kas/2022-25/Kas/2022</v>
      </c>
      <c r="C18" s="208" t="s">
        <v>541</v>
      </c>
      <c r="D18" s="208" t="s">
        <v>541</v>
      </c>
      <c r="E18" s="208" t="s">
        <v>541</v>
      </c>
      <c r="F18" s="6"/>
    </row>
    <row r="19" spans="1:6" ht="33.75">
      <c r="A19" s="183" t="s">
        <v>17</v>
      </c>
      <c r="B19" s="156" t="str">
        <f>TopluTarihGirişi!H20</f>
        <v>28/Kas/2022-02/Ara/2022</v>
      </c>
      <c r="C19" s="208" t="s">
        <v>542</v>
      </c>
      <c r="D19" s="208" t="s">
        <v>542</v>
      </c>
      <c r="E19" s="208" t="s">
        <v>542</v>
      </c>
      <c r="F19" s="6"/>
    </row>
    <row r="20" spans="1:6" ht="33.75">
      <c r="A20" s="155" t="s">
        <v>18</v>
      </c>
      <c r="B20" s="156" t="str">
        <f>TopluTarihGirişi!H21</f>
        <v>05/Ara/2022-09/Ara/2022</v>
      </c>
      <c r="C20" s="208" t="s">
        <v>543</v>
      </c>
      <c r="D20" s="208" t="s">
        <v>543</v>
      </c>
      <c r="E20" s="208" t="s">
        <v>543</v>
      </c>
      <c r="F20" s="3"/>
    </row>
    <row r="21" spans="1:6" ht="54" customHeight="1">
      <c r="A21" s="155" t="s">
        <v>19</v>
      </c>
      <c r="B21" s="156" t="str">
        <f>TopluTarihGirişi!H22</f>
        <v>12/Ara/2022-16/Ara/2022</v>
      </c>
      <c r="C21" s="208" t="s">
        <v>543</v>
      </c>
      <c r="D21" s="208" t="s">
        <v>543</v>
      </c>
      <c r="E21" s="208" t="s">
        <v>543</v>
      </c>
      <c r="F21" s="6"/>
    </row>
    <row r="22" spans="1:6" ht="24">
      <c r="A22" s="155" t="s">
        <v>20</v>
      </c>
      <c r="B22" s="156" t="str">
        <f>TopluTarihGirişi!H23</f>
        <v>19/Ara/2022-23/Ara/2022</v>
      </c>
      <c r="C22" s="208" t="s">
        <v>544</v>
      </c>
      <c r="D22" s="208" t="s">
        <v>545</v>
      </c>
      <c r="E22" s="208" t="s">
        <v>545</v>
      </c>
      <c r="F22" s="6"/>
    </row>
    <row r="23" spans="1:6" ht="24">
      <c r="A23" s="155" t="s">
        <v>21</v>
      </c>
      <c r="B23" s="156" t="str">
        <f>TopluTarihGirişi!H24</f>
        <v>26/Ara/2022-30/Ara/2022</v>
      </c>
      <c r="C23" s="208" t="s">
        <v>546</v>
      </c>
      <c r="D23" s="208" t="s">
        <v>547</v>
      </c>
      <c r="E23" s="208" t="s">
        <v>547</v>
      </c>
      <c r="F23" s="6"/>
    </row>
    <row r="24" spans="1:6" ht="24">
      <c r="A24" s="155" t="s">
        <v>22</v>
      </c>
      <c r="B24" s="156" t="str">
        <f>TopluTarihGirişi!H25</f>
        <v>02/Oca/2023-06/Oca/2023</v>
      </c>
      <c r="C24" s="208" t="s">
        <v>548</v>
      </c>
      <c r="D24" s="208" t="s">
        <v>548</v>
      </c>
      <c r="E24" s="208" t="s">
        <v>548</v>
      </c>
      <c r="F24" s="3"/>
    </row>
    <row r="25" spans="1:6" ht="24">
      <c r="A25" s="155" t="s">
        <v>23</v>
      </c>
      <c r="B25" s="156" t="str">
        <f>TopluTarihGirişi!H26</f>
        <v>09/Oca/2023-13/Oca/2023</v>
      </c>
      <c r="C25" s="208" t="s">
        <v>549</v>
      </c>
      <c r="D25" s="208" t="s">
        <v>549</v>
      </c>
      <c r="E25" s="208" t="s">
        <v>550</v>
      </c>
      <c r="F25" s="6"/>
    </row>
    <row r="26" spans="1:6" ht="36" customHeight="1">
      <c r="A26" s="155" t="s">
        <v>24</v>
      </c>
      <c r="B26" s="156" t="str">
        <f>TopluTarihGirişi!H27</f>
        <v>16/Oca/2023-20/Oca/2023</v>
      </c>
      <c r="C26" s="208" t="s">
        <v>628</v>
      </c>
      <c r="D26" s="208" t="s">
        <v>629</v>
      </c>
      <c r="E26" s="208" t="s">
        <v>629</v>
      </c>
      <c r="F26" s="6"/>
    </row>
    <row r="27" spans="1:6" ht="61.5" customHeight="1">
      <c r="A27" s="155" t="s">
        <v>25</v>
      </c>
      <c r="B27" s="156" t="str">
        <f>TopluTarihGirişi!H28</f>
        <v>06/Şub/2023-10/Şub/2023</v>
      </c>
      <c r="C27" s="208" t="s">
        <v>551</v>
      </c>
      <c r="D27" s="208" t="s">
        <v>551</v>
      </c>
      <c r="E27" s="208" t="s">
        <v>551</v>
      </c>
      <c r="F27" s="6"/>
    </row>
    <row r="28" spans="1:6" ht="57" customHeight="1">
      <c r="A28" s="183" t="s">
        <v>26</v>
      </c>
      <c r="B28" s="156" t="str">
        <f>TopluTarihGirişi!H29</f>
        <v>13/Şub/2023-17/Şub/2023</v>
      </c>
      <c r="C28" s="208" t="s">
        <v>552</v>
      </c>
      <c r="D28" s="208" t="s">
        <v>553</v>
      </c>
      <c r="E28" s="208" t="s">
        <v>553</v>
      </c>
      <c r="F28" s="6"/>
    </row>
    <row r="29" spans="1:6" ht="45">
      <c r="A29" s="155" t="s">
        <v>27</v>
      </c>
      <c r="B29" s="156" t="str">
        <f>TopluTarihGirişi!H30</f>
        <v>20/Şub/2023-24/Şub/2023</v>
      </c>
      <c r="C29" s="208" t="s">
        <v>554</v>
      </c>
      <c r="D29" s="208" t="s">
        <v>554</v>
      </c>
      <c r="E29" s="208" t="s">
        <v>555</v>
      </c>
      <c r="F29" s="6"/>
    </row>
    <row r="30" spans="1:6" ht="33.75">
      <c r="A30" s="155" t="s">
        <v>28</v>
      </c>
      <c r="B30" s="156" t="str">
        <f>TopluTarihGirişi!H31</f>
        <v>27/Şub/2023-03/Mar/2023</v>
      </c>
      <c r="C30" s="208" t="s">
        <v>555</v>
      </c>
      <c r="D30" s="208" t="s">
        <v>555</v>
      </c>
      <c r="E30" s="208" t="s">
        <v>556</v>
      </c>
      <c r="F30" s="3"/>
    </row>
    <row r="31" spans="1:6" ht="24">
      <c r="A31" s="155" t="s">
        <v>29</v>
      </c>
      <c r="B31" s="156" t="str">
        <f>TopluTarihGirişi!H32</f>
        <v>06/Mar/2023-10/Mar/2023</v>
      </c>
      <c r="C31" s="208" t="s">
        <v>557</v>
      </c>
      <c r="D31" s="208" t="s">
        <v>557</v>
      </c>
      <c r="E31" s="208" t="s">
        <v>557</v>
      </c>
      <c r="F31" s="6"/>
    </row>
    <row r="32" spans="1:6" ht="33.75">
      <c r="A32" s="155" t="s">
        <v>30</v>
      </c>
      <c r="B32" s="156" t="str">
        <f>TopluTarihGirişi!H33</f>
        <v>13/Mar/2023-17/Mar/2023</v>
      </c>
      <c r="C32" s="208" t="s">
        <v>558</v>
      </c>
      <c r="D32" s="208" t="s">
        <v>558</v>
      </c>
      <c r="E32" s="208" t="s">
        <v>559</v>
      </c>
      <c r="F32" s="6"/>
    </row>
    <row r="33" spans="1:6" ht="33.75">
      <c r="A33" s="155" t="s">
        <v>31</v>
      </c>
      <c r="B33" s="156" t="str">
        <f>TopluTarihGirişi!H34</f>
        <v>20/Mar/2023-24/Mar/2023</v>
      </c>
      <c r="C33" s="208" t="s">
        <v>560</v>
      </c>
      <c r="D33" s="208" t="s">
        <v>561</v>
      </c>
      <c r="E33" s="208" t="s">
        <v>562</v>
      </c>
      <c r="F33" s="6"/>
    </row>
    <row r="34" spans="1:6" ht="33.75">
      <c r="A34" s="155" t="s">
        <v>32</v>
      </c>
      <c r="B34" s="156" t="str">
        <f>TopluTarihGirişi!H35</f>
        <v>27/Mar/2023-31/Mar/2023</v>
      </c>
      <c r="C34" s="209" t="s">
        <v>563</v>
      </c>
      <c r="D34" s="209" t="s">
        <v>563</v>
      </c>
      <c r="E34" s="209" t="s">
        <v>564</v>
      </c>
      <c r="F34" s="3"/>
    </row>
    <row r="35" spans="1:6" ht="24">
      <c r="A35" s="155" t="s">
        <v>33</v>
      </c>
      <c r="B35" s="156" t="str">
        <f>TopluTarihGirişi!H36</f>
        <v>03/Nis/2023-07/Nis/2023</v>
      </c>
      <c r="C35" s="209" t="s">
        <v>565</v>
      </c>
      <c r="D35" s="209" t="s">
        <v>565</v>
      </c>
      <c r="E35" s="209" t="s">
        <v>565</v>
      </c>
      <c r="F35" s="6"/>
    </row>
    <row r="36" spans="1:6" ht="33.75">
      <c r="A36" s="155" t="s">
        <v>34</v>
      </c>
      <c r="B36" s="156" t="str">
        <f>TopluTarihGirişi!H37</f>
        <v>10/Nis/2023-14/Nis/2023</v>
      </c>
      <c r="C36" s="209" t="s">
        <v>565</v>
      </c>
      <c r="D36" s="209" t="s">
        <v>566</v>
      </c>
      <c r="E36" s="209" t="s">
        <v>567</v>
      </c>
      <c r="F36" s="6"/>
    </row>
    <row r="37" spans="1:6" ht="24">
      <c r="A37" s="183" t="s">
        <v>35</v>
      </c>
      <c r="B37" s="156" t="str">
        <f>TopluTarihGirişi!H38</f>
        <v>24/Nis/2023-28/Nis/2023</v>
      </c>
      <c r="C37" s="209" t="s">
        <v>568</v>
      </c>
      <c r="D37" s="209" t="s">
        <v>568</v>
      </c>
      <c r="E37" s="209" t="s">
        <v>569</v>
      </c>
      <c r="F37" s="6"/>
    </row>
    <row r="38" spans="1:6" ht="24">
      <c r="A38" s="155" t="s">
        <v>36</v>
      </c>
      <c r="B38" s="156" t="str">
        <f>TopluTarihGirişi!H39</f>
        <v>01/May/2023-05/May/2023</v>
      </c>
      <c r="C38" s="209" t="s">
        <v>570</v>
      </c>
      <c r="D38" s="209" t="s">
        <v>570</v>
      </c>
      <c r="E38" s="209" t="s">
        <v>570</v>
      </c>
      <c r="F38" s="6"/>
    </row>
    <row r="39" spans="1:6" ht="33.75">
      <c r="A39" s="155" t="s">
        <v>37</v>
      </c>
      <c r="B39" s="156" t="str">
        <f>TopluTarihGirişi!H40</f>
        <v>08/May/2023-12/May/2023</v>
      </c>
      <c r="C39" s="209" t="s">
        <v>627</v>
      </c>
      <c r="D39" s="209" t="s">
        <v>584</v>
      </c>
      <c r="E39" s="209" t="s">
        <v>571</v>
      </c>
      <c r="F39" s="6"/>
    </row>
    <row r="40" spans="1:6" ht="33.75">
      <c r="A40" s="155" t="s">
        <v>38</v>
      </c>
      <c r="B40" s="156" t="str">
        <f>TopluTarihGirişi!H41</f>
        <v>15/May/2023-19/May/2023</v>
      </c>
      <c r="C40" s="209" t="s">
        <v>571</v>
      </c>
      <c r="D40" s="209" t="s">
        <v>571</v>
      </c>
      <c r="E40" s="209" t="s">
        <v>571</v>
      </c>
      <c r="F40" s="6"/>
    </row>
    <row r="41" spans="1:6" ht="33.75">
      <c r="A41" s="155" t="s">
        <v>39</v>
      </c>
      <c r="B41" s="156" t="str">
        <f>TopluTarihGirişi!H42</f>
        <v>22/May/2023-26/May/2023</v>
      </c>
      <c r="C41" s="209" t="s">
        <v>571</v>
      </c>
      <c r="D41" s="209" t="s">
        <v>571</v>
      </c>
      <c r="E41" s="209" t="s">
        <v>571</v>
      </c>
      <c r="F41" s="3"/>
    </row>
    <row r="42" spans="1:6" ht="24">
      <c r="A42" s="155" t="s">
        <v>40</v>
      </c>
      <c r="B42" s="156" t="str">
        <f>TopluTarihGirişi!H43</f>
        <v>29/May/2023-02/Haz/2023</v>
      </c>
      <c r="C42" s="209" t="s">
        <v>572</v>
      </c>
      <c r="D42" s="209" t="s">
        <v>572</v>
      </c>
      <c r="E42" s="209" t="s">
        <v>572</v>
      </c>
      <c r="F42" s="6"/>
    </row>
    <row r="43" spans="1:6" ht="24">
      <c r="A43" s="155" t="s">
        <v>41</v>
      </c>
      <c r="B43" s="156" t="str">
        <f>TopluTarihGirişi!H44</f>
        <v>05/Haz/2023-09/Haz/2023</v>
      </c>
      <c r="C43" s="209" t="s">
        <v>572</v>
      </c>
      <c r="D43" s="209" t="s">
        <v>572</v>
      </c>
      <c r="E43" s="209" t="s">
        <v>573</v>
      </c>
      <c r="F43" s="6"/>
    </row>
    <row r="44" spans="1:6" ht="24">
      <c r="A44" s="155" t="s">
        <v>42</v>
      </c>
      <c r="B44" s="156" t="str">
        <f>TopluTarihGirişi!H45</f>
        <v>12/Haz/2023-16/Haz/2023</v>
      </c>
      <c r="C44" s="209" t="s">
        <v>573</v>
      </c>
      <c r="D44" s="209" t="s">
        <v>573</v>
      </c>
      <c r="E44" s="209" t="s">
        <v>573</v>
      </c>
      <c r="F44" s="6"/>
    </row>
    <row r="45" spans="1:6" ht="33.75">
      <c r="A45" s="155" t="s">
        <v>43</v>
      </c>
      <c r="B45" s="156" t="str">
        <f>TopluTarihGirişi!H46</f>
        <v>13/Haz/2022-17/Haz/2022</v>
      </c>
      <c r="C45" s="209" t="s">
        <v>574</v>
      </c>
      <c r="D45" s="209" t="s">
        <v>574</v>
      </c>
      <c r="E45" s="209" t="s">
        <v>575</v>
      </c>
      <c r="F45" s="3"/>
    </row>
    <row r="46" spans="1:6" ht="24">
      <c r="A46" s="155" t="s">
        <v>53</v>
      </c>
      <c r="B46" s="156" t="str">
        <f>TopluTarihGirişi!H47</f>
        <v>00/Oca/1900-00/Oca/1900</v>
      </c>
      <c r="C46" s="150"/>
      <c r="D46" s="150"/>
      <c r="E46" s="150"/>
      <c r="F46" s="3"/>
    </row>
    <row r="47" spans="1:6" ht="27" customHeight="1">
      <c r="A47" s="155" t="s">
        <v>54</v>
      </c>
      <c r="B47" s="156" t="str">
        <f>TopluTarihGirişi!H48</f>
        <v>00/Oca/1900-00/Oca/1900</v>
      </c>
      <c r="C47" s="151"/>
      <c r="D47" s="151"/>
      <c r="E47" s="151"/>
      <c r="F47" s="3"/>
    </row>
    <row r="48" spans="1:6" ht="28.9" customHeight="1">
      <c r="A48" s="155" t="s">
        <v>55</v>
      </c>
      <c r="B48" s="156" t="str">
        <f>TopluTarihGirişi!H49</f>
        <v>00/Oca/1900-00/Oca/1900</v>
      </c>
      <c r="C48" s="152"/>
      <c r="D48" s="152"/>
      <c r="E48" s="152"/>
      <c r="F48" s="3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3"/>
      <c r="B52" s="3"/>
      <c r="C52" s="3"/>
      <c r="D52" s="3"/>
      <c r="E52" s="3"/>
      <c r="F52" s="3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17"/>
      <c r="B56" s="17"/>
      <c r="C56" s="17"/>
      <c r="D56" s="17"/>
      <c r="E56" s="17"/>
      <c r="F56" s="17"/>
    </row>
    <row r="57" spans="1:6">
      <c r="A57" s="17"/>
      <c r="B57" s="17"/>
      <c r="C57" s="17"/>
      <c r="D57" s="17"/>
      <c r="E57" s="17"/>
      <c r="F57" s="17"/>
    </row>
    <row r="58" spans="1:6">
      <c r="A58" s="17"/>
      <c r="B58" s="17"/>
      <c r="C58" s="17"/>
      <c r="D58" s="17"/>
      <c r="E58" s="17"/>
      <c r="F58" s="17"/>
    </row>
    <row r="59" spans="1:6">
      <c r="A59" s="17"/>
      <c r="B59" s="17"/>
      <c r="C59" s="17"/>
      <c r="D59" s="17"/>
      <c r="E59" s="17"/>
      <c r="F59" s="17"/>
    </row>
    <row r="60" spans="1:6">
      <c r="A60" s="17"/>
      <c r="B60" s="17"/>
      <c r="C60" s="17"/>
      <c r="D60" s="17"/>
      <c r="E60" s="17"/>
      <c r="F60" s="17"/>
    </row>
    <row r="61" spans="1:6">
      <c r="A61" s="17"/>
      <c r="B61" s="17"/>
      <c r="C61" s="17"/>
      <c r="D61" s="17"/>
      <c r="E61" s="17"/>
      <c r="F61" s="17"/>
    </row>
    <row r="62" spans="1:6">
      <c r="A62" s="1"/>
      <c r="B62" s="1"/>
      <c r="C62" s="1"/>
      <c r="D62" s="1"/>
      <c r="E62" s="1"/>
      <c r="F62" s="1"/>
    </row>
    <row r="65" spans="3:6">
      <c r="C65" s="136"/>
      <c r="D65" s="136"/>
      <c r="E65" s="136"/>
      <c r="F65" s="136"/>
    </row>
    <row r="66" spans="3:6">
      <c r="C66" s="135"/>
      <c r="D66" s="136"/>
      <c r="E66" s="136"/>
      <c r="F66" s="136"/>
    </row>
    <row r="67" spans="3:6">
      <c r="C67" s="136"/>
      <c r="D67" s="135"/>
      <c r="E67" s="135"/>
      <c r="F67" s="136"/>
    </row>
    <row r="68" spans="3:6">
      <c r="C68" s="136"/>
      <c r="D68" s="136"/>
      <c r="E68" s="135"/>
      <c r="F68" s="136"/>
    </row>
    <row r="69" spans="3:6">
      <c r="C69" s="135"/>
      <c r="D69" s="135"/>
      <c r="E69" s="135"/>
      <c r="F69" s="136"/>
    </row>
    <row r="70" spans="3:6">
      <c r="C70" s="135"/>
      <c r="D70" s="135"/>
      <c r="E70" s="135"/>
      <c r="F70" s="136"/>
    </row>
    <row r="71" spans="3:6">
      <c r="C71" s="136"/>
      <c r="D71" s="136"/>
      <c r="E71" s="136"/>
      <c r="F71" s="13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ayfa5">
    <tabColor rgb="FFFFC000"/>
  </sheetPr>
  <dimension ref="A1:R69"/>
  <sheetViews>
    <sheetView topLeftCell="A42" workbookViewId="0">
      <selection activeCell="H47" sqref="H47"/>
    </sheetView>
  </sheetViews>
  <sheetFormatPr defaultRowHeight="15"/>
  <cols>
    <col min="2" max="2" width="21.140625" customWidth="1"/>
    <col min="3" max="10" width="19.710937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3"/>
      <c r="B5" s="3"/>
      <c r="C5" s="3"/>
      <c r="D5" s="3"/>
      <c r="E5" s="3"/>
      <c r="F5" s="3"/>
      <c r="G5" s="3"/>
      <c r="H5" s="3"/>
      <c r="I5" s="3"/>
      <c r="J5" s="1"/>
      <c r="K5" s="1"/>
    </row>
    <row r="6" spans="1:11">
      <c r="A6" s="3"/>
      <c r="B6" s="3"/>
      <c r="C6" s="3"/>
      <c r="D6" s="3"/>
      <c r="E6" s="3"/>
      <c r="F6" s="3"/>
      <c r="G6" s="3"/>
      <c r="H6" s="3"/>
      <c r="I6" s="3"/>
      <c r="J6" s="1"/>
      <c r="K6" s="1"/>
    </row>
    <row r="7" spans="1:11">
      <c r="A7" s="3"/>
      <c r="B7" s="3"/>
      <c r="C7" s="3"/>
      <c r="D7" s="3"/>
      <c r="E7" s="3"/>
      <c r="F7" s="3"/>
      <c r="G7" s="3"/>
      <c r="H7" s="3"/>
      <c r="I7" s="3"/>
      <c r="J7" s="1"/>
      <c r="K7" s="1"/>
    </row>
    <row r="8" spans="1:11">
      <c r="A8" s="423"/>
      <c r="B8" s="424"/>
      <c r="C8" s="162" t="s">
        <v>56</v>
      </c>
      <c r="D8" s="162" t="s">
        <v>57</v>
      </c>
      <c r="E8" s="162" t="s">
        <v>58</v>
      </c>
      <c r="F8" s="162" t="s">
        <v>59</v>
      </c>
      <c r="G8" s="162" t="s">
        <v>73</v>
      </c>
      <c r="H8" s="162" t="s">
        <v>61</v>
      </c>
      <c r="I8" s="162" t="s">
        <v>84</v>
      </c>
      <c r="J8" s="163" t="s">
        <v>85</v>
      </c>
      <c r="K8" s="1"/>
    </row>
    <row r="9" spans="1:11" ht="41.25" customHeight="1">
      <c r="A9" s="128" t="s">
        <v>116</v>
      </c>
      <c r="B9" s="164" t="str">
        <f>TopluTarihGirişi!H10</f>
        <v>12/Eyl/2022-16/Eyl/2022</v>
      </c>
      <c r="C9" s="18" t="s">
        <v>588</v>
      </c>
      <c r="D9" s="18" t="s">
        <v>206</v>
      </c>
      <c r="E9" s="18" t="s">
        <v>207</v>
      </c>
      <c r="F9" s="18" t="s">
        <v>208</v>
      </c>
      <c r="G9" s="18" t="s">
        <v>209</v>
      </c>
      <c r="H9" s="18" t="s">
        <v>210</v>
      </c>
      <c r="I9" s="18" t="s">
        <v>211</v>
      </c>
      <c r="J9" s="18" t="s">
        <v>212</v>
      </c>
      <c r="K9" s="1"/>
    </row>
    <row r="10" spans="1:11" ht="30" customHeight="1">
      <c r="A10" s="128" t="s">
        <v>8</v>
      </c>
      <c r="B10" s="164" t="str">
        <f>TopluTarihGirişi!H11</f>
        <v>19/Eyl/2022-23/Eyl/2022</v>
      </c>
      <c r="C10" s="18" t="s">
        <v>589</v>
      </c>
      <c r="D10" s="18" t="s">
        <v>213</v>
      </c>
      <c r="E10" s="18" t="s">
        <v>214</v>
      </c>
      <c r="F10" s="18" t="s">
        <v>215</v>
      </c>
      <c r="G10" s="18" t="s">
        <v>216</v>
      </c>
      <c r="H10" s="18" t="s">
        <v>217</v>
      </c>
      <c r="I10" s="193" t="s">
        <v>218</v>
      </c>
      <c r="J10" s="18" t="s">
        <v>219</v>
      </c>
      <c r="K10" s="1"/>
    </row>
    <row r="11" spans="1:11" ht="30" customHeight="1">
      <c r="A11" s="128" t="s">
        <v>9</v>
      </c>
      <c r="B11" s="164" t="str">
        <f>TopluTarihGirişi!H12</f>
        <v>26/Eyl/2022-30/Eyl/2022</v>
      </c>
      <c r="C11" s="18" t="s">
        <v>590</v>
      </c>
      <c r="D11" s="18" t="s">
        <v>220</v>
      </c>
      <c r="E11" s="18" t="s">
        <v>215</v>
      </c>
      <c r="F11" s="18" t="s">
        <v>221</v>
      </c>
      <c r="G11" s="18" t="s">
        <v>222</v>
      </c>
      <c r="H11" s="18" t="s">
        <v>223</v>
      </c>
      <c r="I11" s="18" t="s">
        <v>224</v>
      </c>
      <c r="J11" s="18" t="s">
        <v>225</v>
      </c>
      <c r="K11" s="1"/>
    </row>
    <row r="12" spans="1:11" ht="30" customHeight="1">
      <c r="A12" s="128" t="s">
        <v>10</v>
      </c>
      <c r="B12" s="164" t="str">
        <f>TopluTarihGirişi!H13</f>
        <v>03/Eki/2022-07/Eki/2022</v>
      </c>
      <c r="C12" s="18" t="s">
        <v>591</v>
      </c>
      <c r="D12" s="18" t="s">
        <v>226</v>
      </c>
      <c r="E12" s="18" t="s">
        <v>227</v>
      </c>
      <c r="F12" s="18" t="s">
        <v>228</v>
      </c>
      <c r="G12" s="18" t="s">
        <v>229</v>
      </c>
      <c r="H12" s="18" t="s">
        <v>230</v>
      </c>
      <c r="I12" s="18" t="s">
        <v>231</v>
      </c>
      <c r="J12" s="18" t="s">
        <v>232</v>
      </c>
      <c r="K12" s="1"/>
    </row>
    <row r="13" spans="1:11" ht="30" customHeight="1">
      <c r="A13" s="128" t="s">
        <v>11</v>
      </c>
      <c r="B13" s="164" t="str">
        <f>TopluTarihGirişi!H14</f>
        <v>10/Eki/2022-14/Eki/2022</v>
      </c>
      <c r="C13" s="188" t="s">
        <v>592</v>
      </c>
      <c r="D13" s="18" t="s">
        <v>233</v>
      </c>
      <c r="E13" s="18" t="s">
        <v>220</v>
      </c>
      <c r="F13" s="18" t="s">
        <v>234</v>
      </c>
      <c r="G13" s="18" t="s">
        <v>235</v>
      </c>
      <c r="H13" s="18" t="s">
        <v>236</v>
      </c>
      <c r="I13" s="18" t="s">
        <v>237</v>
      </c>
      <c r="J13" s="18" t="s">
        <v>238</v>
      </c>
      <c r="K13" s="1"/>
    </row>
    <row r="14" spans="1:11" ht="30" customHeight="1">
      <c r="A14" s="128" t="s">
        <v>12</v>
      </c>
      <c r="B14" s="164" t="str">
        <f>TopluTarihGirişi!H15</f>
        <v>17/Eki/2022-21/Eki/2022</v>
      </c>
      <c r="C14" s="188" t="s">
        <v>593</v>
      </c>
      <c r="D14" s="18" t="s">
        <v>233</v>
      </c>
      <c r="E14" s="18" t="s">
        <v>220</v>
      </c>
      <c r="F14" s="18" t="s">
        <v>234</v>
      </c>
      <c r="G14" s="18" t="s">
        <v>235</v>
      </c>
      <c r="H14" s="18" t="s">
        <v>236</v>
      </c>
      <c r="I14" s="18" t="s">
        <v>237</v>
      </c>
      <c r="J14" s="18" t="s">
        <v>238</v>
      </c>
      <c r="K14" s="1"/>
    </row>
    <row r="15" spans="1:11" ht="30" customHeight="1">
      <c r="A15" s="128" t="s">
        <v>13</v>
      </c>
      <c r="B15" s="164" t="str">
        <f>TopluTarihGirişi!H16</f>
        <v>24/Eki/2022-28/Eki/2022</v>
      </c>
      <c r="C15" s="18" t="s">
        <v>594</v>
      </c>
      <c r="D15" s="18" t="s">
        <v>239</v>
      </c>
      <c r="E15" s="18" t="s">
        <v>220</v>
      </c>
      <c r="F15" s="18" t="s">
        <v>207</v>
      </c>
      <c r="G15" s="18" t="s">
        <v>240</v>
      </c>
      <c r="H15" s="189" t="s">
        <v>241</v>
      </c>
      <c r="I15" s="189" t="s">
        <v>242</v>
      </c>
      <c r="J15" s="189" t="s">
        <v>243</v>
      </c>
      <c r="K15" s="1"/>
    </row>
    <row r="16" spans="1:11" ht="30" customHeight="1">
      <c r="A16" s="128" t="s">
        <v>14</v>
      </c>
      <c r="B16" s="164" t="str">
        <f>TopluTarihGirişi!H17</f>
        <v>31/Eki/2022-04/Kas/2022</v>
      </c>
      <c r="C16" s="188" t="s">
        <v>595</v>
      </c>
      <c r="D16" s="18" t="s">
        <v>244</v>
      </c>
      <c r="E16" s="18" t="s">
        <v>222</v>
      </c>
      <c r="F16" s="18" t="s">
        <v>245</v>
      </c>
      <c r="G16" s="18" t="s">
        <v>246</v>
      </c>
      <c r="H16" s="18" t="s">
        <v>673</v>
      </c>
      <c r="I16" s="237" t="s">
        <v>674</v>
      </c>
      <c r="J16" s="237" t="s">
        <v>676</v>
      </c>
      <c r="K16" s="1"/>
    </row>
    <row r="17" spans="1:11" ht="30" customHeight="1">
      <c r="A17" s="128" t="s">
        <v>15</v>
      </c>
      <c r="B17" s="164" t="str">
        <f>TopluTarihGirişi!H18</f>
        <v>07/Kas/2022-11/Kas/2022</v>
      </c>
      <c r="C17" s="18" t="s">
        <v>596</v>
      </c>
      <c r="D17" s="18" t="s">
        <v>247</v>
      </c>
      <c r="E17" s="18" t="s">
        <v>248</v>
      </c>
      <c r="F17" s="18" t="s">
        <v>249</v>
      </c>
      <c r="G17" s="239" t="s">
        <v>586</v>
      </c>
      <c r="H17" s="239" t="s">
        <v>586</v>
      </c>
      <c r="I17" s="18" t="s">
        <v>251</v>
      </c>
      <c r="J17" s="18" t="s">
        <v>122</v>
      </c>
      <c r="K17" s="1"/>
    </row>
    <row r="18" spans="1:11" ht="30" customHeight="1">
      <c r="A18" s="128" t="s">
        <v>16</v>
      </c>
      <c r="B18" s="164" t="str">
        <f>TopluTarihGirişi!H19</f>
        <v>21/Kas/2022-25/Kas/2022</v>
      </c>
      <c r="C18" s="18" t="s">
        <v>597</v>
      </c>
      <c r="D18" s="18" t="s">
        <v>252</v>
      </c>
      <c r="E18" s="18" t="s">
        <v>220</v>
      </c>
      <c r="F18" s="18" t="s">
        <v>253</v>
      </c>
      <c r="G18" s="18" t="s">
        <v>250</v>
      </c>
      <c r="H18" s="18" t="s">
        <v>675</v>
      </c>
      <c r="I18" s="18" t="s">
        <v>254</v>
      </c>
      <c r="J18" s="18" t="s">
        <v>255</v>
      </c>
      <c r="K18" s="1"/>
    </row>
    <row r="19" spans="1:11" ht="30" customHeight="1">
      <c r="A19" s="159" t="s">
        <v>17</v>
      </c>
      <c r="B19" s="164" t="str">
        <f>TopluTarihGirişi!H20</f>
        <v>28/Kas/2022-02/Ara/2022</v>
      </c>
      <c r="C19" s="188" t="s">
        <v>598</v>
      </c>
      <c r="D19" s="18" t="s">
        <v>256</v>
      </c>
      <c r="E19" s="18" t="s">
        <v>257</v>
      </c>
      <c r="F19" s="18" t="s">
        <v>258</v>
      </c>
      <c r="G19" s="18" t="s">
        <v>259</v>
      </c>
      <c r="H19" s="18" t="s">
        <v>260</v>
      </c>
      <c r="I19" s="18" t="s">
        <v>261</v>
      </c>
      <c r="J19" s="18" t="s">
        <v>219</v>
      </c>
      <c r="K19" s="1"/>
    </row>
    <row r="20" spans="1:11" ht="30" customHeight="1">
      <c r="A20" s="128" t="s">
        <v>18</v>
      </c>
      <c r="B20" s="164" t="str">
        <f>TopluTarihGirişi!H21</f>
        <v>05/Ara/2022-09/Ara/2022</v>
      </c>
      <c r="C20" s="18" t="s">
        <v>599</v>
      </c>
      <c r="D20" s="18" t="s">
        <v>220</v>
      </c>
      <c r="E20" s="18" t="s">
        <v>245</v>
      </c>
      <c r="F20" s="18" t="s">
        <v>262</v>
      </c>
      <c r="G20" s="18" t="s">
        <v>263</v>
      </c>
      <c r="H20" s="18" t="s">
        <v>264</v>
      </c>
      <c r="I20" s="18" t="s">
        <v>265</v>
      </c>
      <c r="J20" s="18" t="s">
        <v>255</v>
      </c>
      <c r="K20" s="1"/>
    </row>
    <row r="21" spans="1:11" ht="30" customHeight="1">
      <c r="A21" s="128" t="s">
        <v>19</v>
      </c>
      <c r="B21" s="164" t="str">
        <f>TopluTarihGirişi!H22</f>
        <v>12/Ara/2022-16/Ara/2022</v>
      </c>
      <c r="C21" s="18" t="s">
        <v>600</v>
      </c>
      <c r="D21" s="18" t="s">
        <v>211</v>
      </c>
      <c r="E21" s="18" t="s">
        <v>266</v>
      </c>
      <c r="F21" s="18" t="s">
        <v>267</v>
      </c>
      <c r="G21" s="18" t="s">
        <v>249</v>
      </c>
      <c r="H21" s="18" t="s">
        <v>268</v>
      </c>
      <c r="I21" s="18" t="s">
        <v>269</v>
      </c>
      <c r="J21" s="18" t="s">
        <v>122</v>
      </c>
      <c r="K21" s="1"/>
    </row>
    <row r="22" spans="1:11" ht="30" customHeight="1">
      <c r="A22" s="128" t="s">
        <v>20</v>
      </c>
      <c r="B22" s="164" t="str">
        <f>TopluTarihGirişi!H23</f>
        <v>19/Ara/2022-23/Ara/2022</v>
      </c>
      <c r="C22" s="18" t="s">
        <v>601</v>
      </c>
      <c r="D22" s="18" t="s">
        <v>270</v>
      </c>
      <c r="E22" s="18" t="s">
        <v>220</v>
      </c>
      <c r="F22" s="18" t="s">
        <v>271</v>
      </c>
      <c r="G22" s="18" t="s">
        <v>222</v>
      </c>
      <c r="H22" s="18" t="s">
        <v>272</v>
      </c>
      <c r="I22" s="18" t="s">
        <v>273</v>
      </c>
      <c r="J22" s="18" t="s">
        <v>274</v>
      </c>
      <c r="K22" s="1"/>
    </row>
    <row r="23" spans="1:11" ht="30" customHeight="1">
      <c r="A23" s="128" t="s">
        <v>21</v>
      </c>
      <c r="B23" s="164" t="str">
        <f>TopluTarihGirişi!H24</f>
        <v>26/Ara/2022-30/Ara/2022</v>
      </c>
      <c r="C23" s="188" t="s">
        <v>602</v>
      </c>
      <c r="D23" s="188" t="s">
        <v>275</v>
      </c>
      <c r="E23" s="18" t="s">
        <v>223</v>
      </c>
      <c r="F23" s="18" t="s">
        <v>276</v>
      </c>
      <c r="G23" s="18" t="s">
        <v>277</v>
      </c>
      <c r="H23" s="18" t="s">
        <v>278</v>
      </c>
      <c r="I23" s="18" t="s">
        <v>279</v>
      </c>
      <c r="J23" s="18" t="s">
        <v>274</v>
      </c>
      <c r="K23" s="1"/>
    </row>
    <row r="24" spans="1:11" ht="38.25" customHeight="1">
      <c r="A24" s="128" t="s">
        <v>22</v>
      </c>
      <c r="B24" s="164" t="str">
        <f>TopluTarihGirişi!H25</f>
        <v>02/Oca/2023-06/Oca/2023</v>
      </c>
      <c r="C24" s="18" t="s">
        <v>603</v>
      </c>
      <c r="D24" s="18" t="s">
        <v>280</v>
      </c>
      <c r="E24" s="18" t="s">
        <v>281</v>
      </c>
      <c r="F24" s="18" t="s">
        <v>282</v>
      </c>
      <c r="G24" s="18" t="s">
        <v>283</v>
      </c>
      <c r="H24" s="18" t="s">
        <v>246</v>
      </c>
      <c r="I24" s="18" t="s">
        <v>284</v>
      </c>
      <c r="J24" s="18" t="s">
        <v>285</v>
      </c>
      <c r="K24" s="1"/>
    </row>
    <row r="25" spans="1:11" ht="30" customHeight="1" thickBot="1">
      <c r="A25" s="128" t="s">
        <v>23</v>
      </c>
      <c r="B25" s="164" t="str">
        <f>TopluTarihGirişi!H26</f>
        <v>09/Oca/2023-13/Oca/2023</v>
      </c>
      <c r="C25" s="190" t="s">
        <v>604</v>
      </c>
      <c r="D25" s="18" t="s">
        <v>286</v>
      </c>
      <c r="E25" s="18" t="s">
        <v>220</v>
      </c>
      <c r="F25" s="18" t="s">
        <v>287</v>
      </c>
      <c r="G25" s="18" t="s">
        <v>246</v>
      </c>
      <c r="H25" s="191" t="s">
        <v>288</v>
      </c>
      <c r="I25" s="191" t="s">
        <v>289</v>
      </c>
      <c r="J25" s="191" t="s">
        <v>278</v>
      </c>
      <c r="K25" s="1"/>
    </row>
    <row r="26" spans="1:11" ht="30" customHeight="1" thickTop="1">
      <c r="A26" s="128" t="s">
        <v>24</v>
      </c>
      <c r="B26" s="164" t="str">
        <f>TopluTarihGirişi!H27</f>
        <v>16/Oca/2023-20/Oca/2023</v>
      </c>
      <c r="C26" s="18" t="s">
        <v>605</v>
      </c>
      <c r="D26" s="18" t="s">
        <v>290</v>
      </c>
      <c r="E26" s="18" t="s">
        <v>256</v>
      </c>
      <c r="F26" s="18" t="s">
        <v>291</v>
      </c>
      <c r="G26" s="189" t="s">
        <v>292</v>
      </c>
      <c r="H26" s="189" t="s">
        <v>122</v>
      </c>
      <c r="I26" s="189" t="s">
        <v>122</v>
      </c>
      <c r="J26" s="189" t="s">
        <v>122</v>
      </c>
      <c r="K26" s="1"/>
    </row>
    <row r="27" spans="1:11" ht="30" customHeight="1" thickBot="1">
      <c r="A27" s="159" t="s">
        <v>25</v>
      </c>
      <c r="B27" s="164" t="str">
        <f>TopluTarihGirişi!H28</f>
        <v>06/Şub/2023-10/Şub/2023</v>
      </c>
      <c r="C27" s="18" t="s">
        <v>606</v>
      </c>
      <c r="D27" s="18" t="s">
        <v>293</v>
      </c>
      <c r="E27" s="18" t="s">
        <v>294</v>
      </c>
      <c r="F27" s="18" t="s">
        <v>215</v>
      </c>
      <c r="G27" s="189" t="s">
        <v>295</v>
      </c>
      <c r="H27" s="189" t="s">
        <v>296</v>
      </c>
      <c r="I27" s="18" t="s">
        <v>297</v>
      </c>
      <c r="J27" s="191" t="s">
        <v>278</v>
      </c>
      <c r="K27" s="1"/>
    </row>
    <row r="28" spans="1:11" ht="30" customHeight="1" thickTop="1" thickBot="1">
      <c r="A28" s="128" t="s">
        <v>26</v>
      </c>
      <c r="B28" s="111" t="str">
        <f>TopluTarihGirişi!H29</f>
        <v>13/Şub/2023-17/Şub/2023</v>
      </c>
      <c r="C28" s="192" t="s">
        <v>624</v>
      </c>
      <c r="D28" s="18" t="s">
        <v>293</v>
      </c>
      <c r="E28" s="18" t="s">
        <v>294</v>
      </c>
      <c r="F28" s="18" t="s">
        <v>215</v>
      </c>
      <c r="G28" s="189" t="s">
        <v>295</v>
      </c>
      <c r="H28" s="189" t="s">
        <v>296</v>
      </c>
      <c r="I28" s="18" t="s">
        <v>297</v>
      </c>
      <c r="J28" s="191" t="s">
        <v>278</v>
      </c>
      <c r="K28" s="1"/>
    </row>
    <row r="29" spans="1:11" ht="30" customHeight="1" thickTop="1" thickBot="1">
      <c r="A29" s="128" t="s">
        <v>27</v>
      </c>
      <c r="B29" s="164" t="str">
        <f>TopluTarihGirişi!H30</f>
        <v>20/Şub/2023-24/Şub/2023</v>
      </c>
      <c r="C29" s="192" t="s">
        <v>607</v>
      </c>
      <c r="D29" s="18" t="s">
        <v>298</v>
      </c>
      <c r="E29" s="18" t="s">
        <v>299</v>
      </c>
      <c r="F29" s="189" t="s">
        <v>300</v>
      </c>
      <c r="G29" s="18" t="s">
        <v>274</v>
      </c>
      <c r="H29" s="18" t="s">
        <v>301</v>
      </c>
      <c r="I29" s="18" t="s">
        <v>302</v>
      </c>
      <c r="J29" s="191" t="s">
        <v>219</v>
      </c>
      <c r="K29" s="1"/>
    </row>
    <row r="30" spans="1:11" ht="30" customHeight="1" thickTop="1">
      <c r="A30" s="128" t="s">
        <v>28</v>
      </c>
      <c r="B30" s="164" t="str">
        <f>TopluTarihGirişi!H31</f>
        <v>27/Şub/2023-03/Mar/2023</v>
      </c>
      <c r="C30" s="188" t="s">
        <v>625</v>
      </c>
      <c r="D30" s="18" t="s">
        <v>304</v>
      </c>
      <c r="E30" s="18" t="s">
        <v>267</v>
      </c>
      <c r="F30" s="18" t="s">
        <v>305</v>
      </c>
      <c r="G30" s="18" t="s">
        <v>306</v>
      </c>
      <c r="H30" s="18" t="s">
        <v>307</v>
      </c>
      <c r="I30" s="18" t="s">
        <v>308</v>
      </c>
      <c r="J30" s="189" t="s">
        <v>122</v>
      </c>
      <c r="K30" s="1"/>
    </row>
    <row r="31" spans="1:11" ht="30" customHeight="1" thickBot="1">
      <c r="A31" s="128" t="s">
        <v>29</v>
      </c>
      <c r="B31" s="164" t="str">
        <f>TopluTarihGirişi!H32</f>
        <v>06/Mar/2023-10/Mar/2023</v>
      </c>
      <c r="C31" s="18" t="s">
        <v>608</v>
      </c>
      <c r="D31" s="18" t="s">
        <v>309</v>
      </c>
      <c r="E31" s="191" t="s">
        <v>220</v>
      </c>
      <c r="F31" s="18" t="s">
        <v>310</v>
      </c>
      <c r="G31" s="18" t="s">
        <v>311</v>
      </c>
      <c r="H31" s="18" t="s">
        <v>312</v>
      </c>
      <c r="I31" s="18" t="s">
        <v>313</v>
      </c>
      <c r="J31" s="18" t="s">
        <v>314</v>
      </c>
      <c r="K31" s="1"/>
    </row>
    <row r="32" spans="1:11" ht="42.75" thickTop="1" thickBot="1">
      <c r="A32" s="128" t="s">
        <v>30</v>
      </c>
      <c r="B32" s="164" t="str">
        <f>TopluTarihGirişi!H33</f>
        <v>13/Mar/2023-17/Mar/2023</v>
      </c>
      <c r="C32" s="18" t="s">
        <v>609</v>
      </c>
      <c r="D32" s="18" t="s">
        <v>315</v>
      </c>
      <c r="E32" s="18" t="s">
        <v>316</v>
      </c>
      <c r="F32" s="18" t="s">
        <v>317</v>
      </c>
      <c r="G32" s="18" t="s">
        <v>246</v>
      </c>
      <c r="H32" s="189" t="s">
        <v>318</v>
      </c>
      <c r="I32" s="18" t="s">
        <v>319</v>
      </c>
      <c r="J32" s="191" t="s">
        <v>302</v>
      </c>
      <c r="K32" s="1"/>
    </row>
    <row r="33" spans="1:18" ht="51" thickTop="1" thickBot="1">
      <c r="A33" s="128" t="s">
        <v>31</v>
      </c>
      <c r="B33" s="164" t="str">
        <f>TopluTarihGirişi!H34</f>
        <v>20/Mar/2023-24/Mar/2023</v>
      </c>
      <c r="C33" s="18" t="s">
        <v>610</v>
      </c>
      <c r="D33" s="18" t="s">
        <v>320</v>
      </c>
      <c r="E33" s="18" t="s">
        <v>321</v>
      </c>
      <c r="F33" s="18" t="s">
        <v>322</v>
      </c>
      <c r="G33" s="18" t="s">
        <v>220</v>
      </c>
      <c r="H33" s="18" t="s">
        <v>323</v>
      </c>
      <c r="I33" s="189" t="s">
        <v>324</v>
      </c>
      <c r="J33" s="191" t="s">
        <v>259</v>
      </c>
      <c r="K33" s="1"/>
    </row>
    <row r="34" spans="1:18" ht="34.5" thickTop="1" thickBot="1">
      <c r="A34" s="128" t="s">
        <v>32</v>
      </c>
      <c r="B34" s="164" t="str">
        <f>TopluTarihGirişi!H35</f>
        <v>27/Mar/2023-31/Mar/2023</v>
      </c>
      <c r="C34" s="18" t="s">
        <v>626</v>
      </c>
      <c r="D34" s="18" t="s">
        <v>315</v>
      </c>
      <c r="E34" s="18" t="s">
        <v>325</v>
      </c>
      <c r="F34" s="18" t="s">
        <v>326</v>
      </c>
      <c r="G34" s="18" t="s">
        <v>302</v>
      </c>
      <c r="H34" s="189" t="s">
        <v>219</v>
      </c>
      <c r="I34" s="18" t="s">
        <v>327</v>
      </c>
      <c r="J34" s="191" t="s">
        <v>122</v>
      </c>
      <c r="K34" s="1"/>
    </row>
    <row r="35" spans="1:18" ht="59.25" thickTop="1" thickBot="1">
      <c r="A35" s="128" t="s">
        <v>33</v>
      </c>
      <c r="B35" s="164" t="str">
        <f>TopluTarihGirişi!H36</f>
        <v>03/Nis/2023-07/Nis/2023</v>
      </c>
      <c r="C35" s="188" t="s">
        <v>611</v>
      </c>
      <c r="D35" s="18" t="s">
        <v>328</v>
      </c>
      <c r="E35" s="18" t="s">
        <v>315</v>
      </c>
      <c r="F35" s="18" t="s">
        <v>329</v>
      </c>
      <c r="G35" s="18" t="s">
        <v>223</v>
      </c>
      <c r="H35" s="18" t="s">
        <v>330</v>
      </c>
      <c r="I35" s="191" t="s">
        <v>331</v>
      </c>
      <c r="J35" s="18" t="s">
        <v>332</v>
      </c>
      <c r="K35" s="1"/>
    </row>
    <row r="36" spans="1:18" ht="53.25" customHeight="1" thickTop="1" thickBot="1">
      <c r="A36" s="128" t="s">
        <v>34</v>
      </c>
      <c r="B36" s="164" t="str">
        <f>TopluTarihGirişi!H37</f>
        <v>10/Nis/2023-14/Nis/2023</v>
      </c>
      <c r="C36" s="188" t="s">
        <v>612</v>
      </c>
      <c r="D36" s="18" t="s">
        <v>328</v>
      </c>
      <c r="E36" s="18" t="s">
        <v>315</v>
      </c>
      <c r="F36" s="18" t="s">
        <v>329</v>
      </c>
      <c r="G36" s="18" t="s">
        <v>223</v>
      </c>
      <c r="H36" s="18" t="s">
        <v>330</v>
      </c>
      <c r="I36" s="191" t="s">
        <v>331</v>
      </c>
      <c r="J36" s="18" t="s">
        <v>332</v>
      </c>
      <c r="K36" s="1"/>
      <c r="M36" s="236" t="s">
        <v>584</v>
      </c>
      <c r="N36" s="236" t="s">
        <v>584</v>
      </c>
      <c r="O36" s="236" t="s">
        <v>584</v>
      </c>
      <c r="P36" s="236" t="s">
        <v>584</v>
      </c>
      <c r="Q36" s="236" t="s">
        <v>584</v>
      </c>
      <c r="R36" s="236" t="s">
        <v>584</v>
      </c>
    </row>
    <row r="37" spans="1:18" ht="45.75" customHeight="1" thickTop="1">
      <c r="A37" s="128" t="s">
        <v>35</v>
      </c>
      <c r="B37" s="110" t="str">
        <f>TopluTarihGirişi!H38</f>
        <v>24/Nis/2023-28/Nis/2023</v>
      </c>
      <c r="C37" s="18" t="s">
        <v>614</v>
      </c>
      <c r="D37" s="18" t="s">
        <v>293</v>
      </c>
      <c r="E37" s="18" t="s">
        <v>333</v>
      </c>
      <c r="F37" s="18" t="s">
        <v>303</v>
      </c>
      <c r="G37" s="18" t="s">
        <v>222</v>
      </c>
      <c r="H37" s="189" t="s">
        <v>334</v>
      </c>
      <c r="I37" s="18" t="s">
        <v>302</v>
      </c>
      <c r="J37" s="18" t="s">
        <v>335</v>
      </c>
      <c r="K37" s="1"/>
    </row>
    <row r="38" spans="1:18" ht="30" customHeight="1">
      <c r="A38" s="128" t="s">
        <v>36</v>
      </c>
      <c r="B38" s="164" t="str">
        <f>TopluTarihGirişi!H39</f>
        <v>01/May/2023-05/May/2023</v>
      </c>
      <c r="C38" s="18" t="s">
        <v>613</v>
      </c>
      <c r="D38" s="18" t="s">
        <v>293</v>
      </c>
      <c r="E38" s="18" t="s">
        <v>213</v>
      </c>
      <c r="F38" s="18" t="s">
        <v>303</v>
      </c>
      <c r="G38" s="18" t="s">
        <v>336</v>
      </c>
      <c r="H38" s="18" t="s">
        <v>337</v>
      </c>
      <c r="I38" s="18" t="s">
        <v>294</v>
      </c>
      <c r="J38" s="18" t="s">
        <v>338</v>
      </c>
      <c r="K38" s="1"/>
    </row>
    <row r="39" spans="1:18" ht="30" customHeight="1">
      <c r="A39" s="128" t="s">
        <v>37</v>
      </c>
      <c r="B39" s="164" t="str">
        <f>TopluTarihGirişi!H40</f>
        <v>08/May/2023-12/May/2023</v>
      </c>
      <c r="C39" s="18" t="s">
        <v>615</v>
      </c>
      <c r="D39" s="18" t="s">
        <v>293</v>
      </c>
      <c r="E39" s="18" t="s">
        <v>213</v>
      </c>
      <c r="F39" s="18" t="s">
        <v>303</v>
      </c>
      <c r="G39" s="18" t="s">
        <v>336</v>
      </c>
      <c r="H39" s="18" t="s">
        <v>337</v>
      </c>
      <c r="I39" s="18" t="s">
        <v>616</v>
      </c>
      <c r="J39" s="18" t="s">
        <v>338</v>
      </c>
      <c r="K39" s="1"/>
    </row>
    <row r="40" spans="1:18" ht="30" customHeight="1">
      <c r="A40" s="128" t="s">
        <v>38</v>
      </c>
      <c r="B40" s="164" t="str">
        <f>TopluTarihGirişi!H41</f>
        <v>15/May/2023-19/May/2023</v>
      </c>
      <c r="C40" s="188" t="s">
        <v>619</v>
      </c>
      <c r="D40" s="18" t="s">
        <v>339</v>
      </c>
      <c r="E40" s="18" t="s">
        <v>249</v>
      </c>
      <c r="F40" s="18" t="s">
        <v>340</v>
      </c>
      <c r="G40" s="18" t="s">
        <v>341</v>
      </c>
      <c r="H40" s="18" t="s">
        <v>342</v>
      </c>
      <c r="I40" s="18" t="s">
        <v>294</v>
      </c>
      <c r="J40" s="18" t="s">
        <v>338</v>
      </c>
      <c r="K40" s="1"/>
      <c r="O40" s="238" t="s">
        <v>617</v>
      </c>
      <c r="P40" s="238" t="s">
        <v>618</v>
      </c>
    </row>
    <row r="41" spans="1:18" ht="41.25">
      <c r="A41" s="128" t="s">
        <v>39</v>
      </c>
      <c r="B41" s="164" t="str">
        <f>TopluTarihGirişi!H42</f>
        <v>22/May/2023-26/May/2023</v>
      </c>
      <c r="C41" s="18" t="s">
        <v>620</v>
      </c>
      <c r="D41" s="18" t="s">
        <v>220</v>
      </c>
      <c r="E41" s="18" t="s">
        <v>343</v>
      </c>
      <c r="F41" s="18" t="s">
        <v>207</v>
      </c>
      <c r="G41" s="18" t="s">
        <v>223</v>
      </c>
      <c r="H41" s="18" t="s">
        <v>344</v>
      </c>
      <c r="I41" s="18" t="s">
        <v>350</v>
      </c>
      <c r="J41" s="18" t="s">
        <v>272</v>
      </c>
      <c r="K41" s="1"/>
    </row>
    <row r="42" spans="1:18" ht="30" customHeight="1">
      <c r="A42" s="128" t="s">
        <v>40</v>
      </c>
      <c r="B42" s="164" t="str">
        <f>TopluTarihGirişi!H43</f>
        <v>29/May/2023-02/Haz/2023</v>
      </c>
      <c r="C42" s="18" t="s">
        <v>621</v>
      </c>
      <c r="D42" s="18" t="s">
        <v>220</v>
      </c>
      <c r="E42" s="18" t="s">
        <v>294</v>
      </c>
      <c r="F42" s="18" t="s">
        <v>343</v>
      </c>
      <c r="G42" s="18" t="s">
        <v>223</v>
      </c>
      <c r="H42" s="18" t="s">
        <v>344</v>
      </c>
      <c r="I42" s="18" t="s">
        <v>345</v>
      </c>
      <c r="J42" s="18" t="s">
        <v>345</v>
      </c>
      <c r="K42" s="1"/>
    </row>
    <row r="43" spans="1:18" ht="33">
      <c r="A43" s="128" t="s">
        <v>41</v>
      </c>
      <c r="B43" s="164" t="str">
        <f>TopluTarihGirişi!H44</f>
        <v>05/Haz/2023-09/Haz/2023</v>
      </c>
      <c r="C43" s="18" t="s">
        <v>622</v>
      </c>
      <c r="D43" s="18" t="s">
        <v>270</v>
      </c>
      <c r="E43" s="18" t="s">
        <v>220</v>
      </c>
      <c r="F43" s="18" t="s">
        <v>215</v>
      </c>
      <c r="G43" s="18" t="s">
        <v>347</v>
      </c>
      <c r="H43" s="18" t="s">
        <v>222</v>
      </c>
      <c r="I43" s="18" t="s">
        <v>346</v>
      </c>
      <c r="J43" s="18" t="s">
        <v>272</v>
      </c>
      <c r="K43" s="1"/>
    </row>
    <row r="44" spans="1:18" ht="30" customHeight="1">
      <c r="A44" s="128" t="s">
        <v>42</v>
      </c>
      <c r="B44" s="164" t="str">
        <f>TopluTarihGirişi!H45</f>
        <v>12/Haz/2023-16/Haz/2023</v>
      </c>
      <c r="C44" s="18" t="s">
        <v>623</v>
      </c>
      <c r="D44" s="18" t="s">
        <v>220</v>
      </c>
      <c r="E44" s="18" t="s">
        <v>222</v>
      </c>
      <c r="F44" s="18" t="s">
        <v>348</v>
      </c>
      <c r="G44" s="18" t="s">
        <v>235</v>
      </c>
      <c r="H44" s="18" t="s">
        <v>349</v>
      </c>
      <c r="I44" s="18" t="s">
        <v>246</v>
      </c>
      <c r="J44" s="18" t="s">
        <v>219</v>
      </c>
      <c r="K44" s="1"/>
    </row>
    <row r="45" spans="1:18">
      <c r="A45" s="128" t="s">
        <v>43</v>
      </c>
      <c r="B45" s="164" t="str">
        <f>TopluTarihGirişi!H46</f>
        <v>13/Haz/2022-17/Haz/2022</v>
      </c>
      <c r="K45" s="1"/>
    </row>
    <row r="46" spans="1:18">
      <c r="A46" s="128" t="s">
        <v>53</v>
      </c>
      <c r="B46" s="164" t="str">
        <f>TopluTarihGirişi!H47</f>
        <v>00/Oca/1900-00/Oca/1900</v>
      </c>
      <c r="C46" s="18"/>
      <c r="D46" s="18"/>
      <c r="E46" s="18"/>
      <c r="F46" s="18"/>
      <c r="G46" s="18"/>
      <c r="H46" s="18"/>
      <c r="I46" s="18"/>
      <c r="J46" s="18"/>
      <c r="K46" s="1"/>
    </row>
    <row r="47" spans="1:18">
      <c r="A47" s="128" t="s">
        <v>54</v>
      </c>
      <c r="B47" s="164" t="str">
        <f>TopluTarihGirişi!H48</f>
        <v>00/Oca/1900-00/Oca/1900</v>
      </c>
      <c r="C47" s="165"/>
      <c r="D47" s="165"/>
      <c r="E47" s="165"/>
      <c r="F47" s="165"/>
      <c r="G47" s="165"/>
      <c r="H47" s="165"/>
      <c r="I47" s="165"/>
      <c r="J47" s="165"/>
      <c r="K47" s="1"/>
    </row>
    <row r="48" spans="1:18">
      <c r="A48" s="128" t="s">
        <v>55</v>
      </c>
      <c r="B48" s="164" t="str">
        <f>TopluTarihGirişi!H49</f>
        <v>00/Oca/1900-00/Oca/1900</v>
      </c>
      <c r="C48" s="165"/>
      <c r="D48" s="165"/>
      <c r="E48" s="165"/>
      <c r="F48" s="165"/>
      <c r="G48" s="165"/>
      <c r="H48" s="165"/>
      <c r="I48" s="165"/>
      <c r="J48" s="165"/>
      <c r="K48" s="1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"/>
    </row>
    <row r="55" spans="1:11">
      <c r="B55" s="116" t="s">
        <v>680</v>
      </c>
    </row>
    <row r="69" spans="3:3">
      <c r="C69" s="116"/>
    </row>
  </sheetData>
  <mergeCells count="1">
    <mergeCell ref="A8:B8"/>
  </mergeCells>
  <phoneticPr fontId="37" type="noConversion"/>
  <hyperlinks>
    <hyperlink ref="B55" r:id="rId1"/>
  </hyperlinks>
  <pageMargins left="0.7" right="0.7" top="0.75" bottom="0.75" header="0.3" footer="0.3"/>
  <pageSetup paperSize="9" orientation="portrait" horizontalDpi="4294967293" verticalDpi="4294967293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7">
    <tabColor theme="3" tint="0.39997558519241921"/>
  </sheetPr>
  <dimension ref="A1:D74"/>
  <sheetViews>
    <sheetView topLeftCell="A7" zoomScale="120" zoomScaleNormal="120" workbookViewId="0">
      <selection activeCell="C42" sqref="C42"/>
    </sheetView>
  </sheetViews>
  <sheetFormatPr defaultRowHeight="15"/>
  <cols>
    <col min="1" max="1" width="8.85546875" style="42"/>
    <col min="2" max="2" width="22" customWidth="1"/>
    <col min="3" max="3" width="28.42578125" customWidth="1"/>
  </cols>
  <sheetData>
    <row r="1" spans="1:4">
      <c r="A1" s="37"/>
      <c r="B1" s="1"/>
      <c r="C1" s="1"/>
      <c r="D1" s="1"/>
    </row>
    <row r="2" spans="1:4">
      <c r="A2" s="37"/>
      <c r="B2" s="1"/>
      <c r="C2" s="1"/>
      <c r="D2" s="1"/>
    </row>
    <row r="3" spans="1:4">
      <c r="A3" s="37"/>
      <c r="B3" s="1"/>
      <c r="C3" s="1"/>
      <c r="D3" s="1"/>
    </row>
    <row r="4" spans="1:4">
      <c r="A4" s="37"/>
      <c r="B4" s="1"/>
      <c r="C4" s="1"/>
      <c r="D4" s="1"/>
    </row>
    <row r="5" spans="1:4">
      <c r="A5" s="38"/>
      <c r="B5" s="3"/>
      <c r="C5" s="3"/>
      <c r="D5" s="3"/>
    </row>
    <row r="6" spans="1:4">
      <c r="A6" s="38"/>
      <c r="B6" s="3"/>
      <c r="C6" s="3"/>
      <c r="D6" s="3"/>
    </row>
    <row r="7" spans="1:4">
      <c r="A7" s="38"/>
      <c r="B7" s="3"/>
      <c r="C7" s="3"/>
      <c r="D7" s="3"/>
    </row>
    <row r="8" spans="1:4">
      <c r="A8" s="147"/>
      <c r="B8" s="148"/>
      <c r="C8" s="149" t="s">
        <v>50</v>
      </c>
      <c r="D8" s="6"/>
    </row>
    <row r="9" spans="1:4" ht="16.5">
      <c r="A9" s="128" t="s">
        <v>7</v>
      </c>
      <c r="B9" s="158" t="str">
        <f>TopluTarihGirişi!H10</f>
        <v>12/Eyl/2022-16/Eyl/2022</v>
      </c>
      <c r="C9" s="240" t="s">
        <v>352</v>
      </c>
      <c r="D9" s="6"/>
    </row>
    <row r="10" spans="1:4">
      <c r="A10" s="128" t="s">
        <v>8</v>
      </c>
      <c r="B10" s="158" t="str">
        <f>TopluTarihGirişi!H11</f>
        <v>19/Eyl/2022-23/Eyl/2022</v>
      </c>
      <c r="C10" s="240" t="s">
        <v>630</v>
      </c>
      <c r="D10" s="3"/>
    </row>
    <row r="11" spans="1:4">
      <c r="A11" s="128" t="s">
        <v>9</v>
      </c>
      <c r="B11" s="158" t="str">
        <f>TopluTarihGirişi!H12</f>
        <v>26/Eyl/2022-30/Eyl/2022</v>
      </c>
      <c r="C11" s="240" t="s">
        <v>631</v>
      </c>
      <c r="D11" s="6"/>
    </row>
    <row r="12" spans="1:4" ht="16.5">
      <c r="A12" s="128" t="s">
        <v>10</v>
      </c>
      <c r="B12" s="158" t="str">
        <f>TopluTarihGirişi!H13</f>
        <v>03/Eki/2022-07/Eki/2022</v>
      </c>
      <c r="C12" s="240" t="s">
        <v>355</v>
      </c>
      <c r="D12" s="6"/>
    </row>
    <row r="13" spans="1:4">
      <c r="A13" s="128" t="s">
        <v>11</v>
      </c>
      <c r="B13" s="158" t="str">
        <f>TopluTarihGirişi!H14</f>
        <v>10/Eki/2022-14/Eki/2022</v>
      </c>
      <c r="C13" s="240" t="s">
        <v>354</v>
      </c>
      <c r="D13" s="6"/>
    </row>
    <row r="14" spans="1:4">
      <c r="A14" s="128" t="s">
        <v>12</v>
      </c>
      <c r="B14" s="158" t="str">
        <f>TopluTarihGirişi!H15</f>
        <v>17/Eki/2022-21/Eki/2022</v>
      </c>
      <c r="C14" s="240" t="s">
        <v>354</v>
      </c>
      <c r="D14" s="3"/>
    </row>
    <row r="15" spans="1:4">
      <c r="A15" s="128" t="s">
        <v>13</v>
      </c>
      <c r="B15" s="158" t="str">
        <f>TopluTarihGirişi!H16</f>
        <v>24/Eki/2022-28/Eki/2022</v>
      </c>
      <c r="C15" s="240" t="s">
        <v>354</v>
      </c>
      <c r="D15" s="6"/>
    </row>
    <row r="16" spans="1:4" ht="16.5">
      <c r="A16" s="128" t="s">
        <v>14</v>
      </c>
      <c r="B16" s="158" t="str">
        <f>TopluTarihGirişi!H17</f>
        <v>31/Eki/2022-04/Kas/2022</v>
      </c>
      <c r="C16" s="240" t="s">
        <v>355</v>
      </c>
      <c r="D16" s="6"/>
    </row>
    <row r="17" spans="1:4">
      <c r="A17" s="128" t="s">
        <v>15</v>
      </c>
      <c r="B17" s="158" t="str">
        <f>TopluTarihGirişi!H18</f>
        <v>07/Kas/2022-11/Kas/2022</v>
      </c>
      <c r="C17" s="240" t="s">
        <v>354</v>
      </c>
      <c r="D17" s="6"/>
    </row>
    <row r="18" spans="1:4" ht="24">
      <c r="A18" s="128" t="s">
        <v>16</v>
      </c>
      <c r="B18" s="158" t="str">
        <f>TopluTarihGirişi!H19</f>
        <v>21/Kas/2022-25/Kas/2022</v>
      </c>
      <c r="C18" s="194" t="s">
        <v>354</v>
      </c>
      <c r="D18" s="3"/>
    </row>
    <row r="19" spans="1:4" ht="24">
      <c r="A19" s="159" t="s">
        <v>17</v>
      </c>
      <c r="B19" s="158" t="str">
        <f>TopluTarihGirişi!H20</f>
        <v>28/Kas/2022-02/Ara/2022</v>
      </c>
      <c r="C19" s="194" t="s">
        <v>355</v>
      </c>
      <c r="D19" s="6"/>
    </row>
    <row r="20" spans="1:4" ht="24">
      <c r="A20" s="128" t="s">
        <v>18</v>
      </c>
      <c r="B20" s="158" t="str">
        <f>TopluTarihGirişi!H21</f>
        <v>05/Ara/2022-09/Ara/2022</v>
      </c>
      <c r="C20" s="194" t="s">
        <v>632</v>
      </c>
      <c r="D20" s="6"/>
    </row>
    <row r="21" spans="1:4" ht="24">
      <c r="A21" s="128" t="s">
        <v>19</v>
      </c>
      <c r="B21" s="158" t="str">
        <f>TopluTarihGirişi!H22</f>
        <v>12/Ara/2022-16/Ara/2022</v>
      </c>
      <c r="C21" s="194" t="s">
        <v>357</v>
      </c>
      <c r="D21" s="3"/>
    </row>
    <row r="22" spans="1:4" ht="24">
      <c r="A22" s="128" t="s">
        <v>20</v>
      </c>
      <c r="B22" s="158" t="str">
        <f>TopluTarihGirişi!H23</f>
        <v>19/Ara/2022-23/Ara/2022</v>
      </c>
      <c r="C22" s="194" t="s">
        <v>356</v>
      </c>
      <c r="D22" s="6"/>
    </row>
    <row r="23" spans="1:4" ht="24.75">
      <c r="A23" s="128" t="s">
        <v>21</v>
      </c>
      <c r="B23" s="158" t="str">
        <f>TopluTarihGirişi!H24</f>
        <v>26/Ara/2022-30/Ara/2022</v>
      </c>
      <c r="C23" s="194" t="s">
        <v>365</v>
      </c>
      <c r="D23" s="6"/>
    </row>
    <row r="24" spans="1:4" ht="24">
      <c r="A24" s="128" t="s">
        <v>22</v>
      </c>
      <c r="B24" s="158" t="str">
        <f>TopluTarihGirişi!H25</f>
        <v>02/Oca/2023-06/Oca/2023</v>
      </c>
      <c r="C24" s="194" t="s">
        <v>358</v>
      </c>
      <c r="D24" s="6"/>
    </row>
    <row r="25" spans="1:4" ht="24">
      <c r="A25" s="128" t="s">
        <v>23</v>
      </c>
      <c r="B25" s="158" t="str">
        <f>TopluTarihGirişi!H26</f>
        <v>09/Oca/2023-13/Oca/2023</v>
      </c>
      <c r="C25" s="194" t="s">
        <v>359</v>
      </c>
      <c r="D25" s="3"/>
    </row>
    <row r="26" spans="1:4" ht="24">
      <c r="A26" s="128" t="s">
        <v>24</v>
      </c>
      <c r="B26" s="158" t="str">
        <f>TopluTarihGirişi!H27</f>
        <v>16/Oca/2023-20/Oca/2023</v>
      </c>
      <c r="C26" s="195" t="s">
        <v>633</v>
      </c>
      <c r="D26" s="6"/>
    </row>
    <row r="27" spans="1:4" ht="24">
      <c r="A27" s="128" t="s">
        <v>25</v>
      </c>
      <c r="B27" s="158" t="str">
        <f>TopluTarihGirişi!H28</f>
        <v>06/Şub/2023-10/Şub/2023</v>
      </c>
      <c r="C27" s="195" t="s">
        <v>633</v>
      </c>
      <c r="D27" s="6"/>
    </row>
    <row r="28" spans="1:4" ht="24">
      <c r="A28" s="180" t="s">
        <v>26</v>
      </c>
      <c r="B28" s="158" t="str">
        <f>TopluTarihGirişi!H29</f>
        <v>13/Şub/2023-17/Şub/2023</v>
      </c>
      <c r="C28" s="194" t="s">
        <v>360</v>
      </c>
      <c r="D28" s="6"/>
    </row>
    <row r="29" spans="1:4" ht="24">
      <c r="A29" s="128" t="s">
        <v>27</v>
      </c>
      <c r="B29" s="158" t="str">
        <f>TopluTarihGirişi!H30</f>
        <v>20/Şub/2023-24/Şub/2023</v>
      </c>
      <c r="C29" s="194" t="s">
        <v>361</v>
      </c>
      <c r="D29" s="6"/>
    </row>
    <row r="30" spans="1:4" ht="24">
      <c r="A30" s="128" t="s">
        <v>28</v>
      </c>
      <c r="B30" s="158" t="str">
        <f>TopluTarihGirişi!H31</f>
        <v>27/Şub/2023-03/Mar/2023</v>
      </c>
      <c r="C30" s="194" t="s">
        <v>362</v>
      </c>
      <c r="D30" s="6"/>
    </row>
    <row r="31" spans="1:4" ht="24">
      <c r="A31" s="128" t="s">
        <v>29</v>
      </c>
      <c r="B31" s="158" t="str">
        <f>TopluTarihGirişi!H32</f>
        <v>06/Mar/2023-10/Mar/2023</v>
      </c>
      <c r="C31" s="194" t="s">
        <v>362</v>
      </c>
      <c r="D31" s="3"/>
    </row>
    <row r="32" spans="1:4" ht="24">
      <c r="A32" s="128" t="s">
        <v>30</v>
      </c>
      <c r="B32" s="158" t="str">
        <f>TopluTarihGirişi!H33</f>
        <v>13/Mar/2023-17/Mar/2023</v>
      </c>
      <c r="C32" s="194" t="s">
        <v>634</v>
      </c>
      <c r="D32" s="6"/>
    </row>
    <row r="33" spans="1:4" ht="24">
      <c r="A33" s="128" t="s">
        <v>31</v>
      </c>
      <c r="B33" s="158" t="str">
        <f>TopluTarihGirişi!H34</f>
        <v>20/Mar/2023-24/Mar/2023</v>
      </c>
      <c r="C33" s="194" t="s">
        <v>363</v>
      </c>
      <c r="D33" s="6"/>
    </row>
    <row r="34" spans="1:4" ht="24">
      <c r="A34" s="128" t="s">
        <v>32</v>
      </c>
      <c r="B34" s="158" t="str">
        <f>TopluTarihGirişi!H35</f>
        <v>27/Mar/2023-31/Mar/2023</v>
      </c>
      <c r="C34" s="194" t="s">
        <v>364</v>
      </c>
      <c r="D34" s="6"/>
    </row>
    <row r="35" spans="1:4" ht="24.75">
      <c r="A35" s="128" t="s">
        <v>33</v>
      </c>
      <c r="B35" s="158" t="str">
        <f>TopluTarihGirişi!H36</f>
        <v>03/Nis/2023-07/Nis/2023</v>
      </c>
      <c r="C35" s="194" t="s">
        <v>365</v>
      </c>
      <c r="D35" s="3"/>
    </row>
    <row r="36" spans="1:4" ht="24.75">
      <c r="A36" s="128" t="s">
        <v>34</v>
      </c>
      <c r="B36" s="158" t="str">
        <f>TopluTarihGirişi!H37</f>
        <v>10/Nis/2023-14/Nis/2023</v>
      </c>
      <c r="C36" s="194" t="s">
        <v>365</v>
      </c>
      <c r="D36" s="6"/>
    </row>
    <row r="37" spans="1:4" ht="24">
      <c r="A37" s="159" t="s">
        <v>35</v>
      </c>
      <c r="B37" s="158" t="str">
        <f>TopluTarihGirişi!H38</f>
        <v>24/Nis/2023-28/Nis/2023</v>
      </c>
      <c r="C37" s="194" t="s">
        <v>355</v>
      </c>
      <c r="D37" s="6"/>
    </row>
    <row r="38" spans="1:4" ht="24">
      <c r="A38" s="128" t="s">
        <v>36</v>
      </c>
      <c r="B38" s="158" t="str">
        <f>TopluTarihGirişi!H39</f>
        <v>01/May/2023-05/May/2023</v>
      </c>
      <c r="C38" s="194" t="s">
        <v>355</v>
      </c>
      <c r="D38" s="3"/>
    </row>
    <row r="39" spans="1:4" ht="24">
      <c r="A39" s="128" t="s">
        <v>37</v>
      </c>
      <c r="B39" s="158" t="str">
        <f>TopluTarihGirişi!H40</f>
        <v>08/May/2023-12/May/2023</v>
      </c>
      <c r="C39" s="194" t="s">
        <v>364</v>
      </c>
      <c r="D39" s="6"/>
    </row>
    <row r="40" spans="1:4" ht="24">
      <c r="A40" s="128" t="s">
        <v>38</v>
      </c>
      <c r="B40" s="158" t="str">
        <f>TopluTarihGirişi!H41</f>
        <v>15/May/2023-19/May/2023</v>
      </c>
      <c r="C40" s="194" t="s">
        <v>366</v>
      </c>
      <c r="D40" s="6"/>
    </row>
    <row r="41" spans="1:4" ht="24">
      <c r="A41" s="128" t="s">
        <v>39</v>
      </c>
      <c r="B41" s="158" t="str">
        <f>TopluTarihGirişi!H42</f>
        <v>22/May/2023-26/May/2023</v>
      </c>
      <c r="C41" s="194" t="s">
        <v>358</v>
      </c>
      <c r="D41" s="6"/>
    </row>
    <row r="42" spans="1:4" ht="24">
      <c r="A42" s="128" t="s">
        <v>40</v>
      </c>
      <c r="B42" s="158" t="str">
        <f>TopluTarihGirişi!H43</f>
        <v>29/May/2023-02/Haz/2023</v>
      </c>
      <c r="C42" s="194" t="s">
        <v>355</v>
      </c>
      <c r="D42" s="3"/>
    </row>
    <row r="43" spans="1:4" ht="24">
      <c r="A43" s="128" t="s">
        <v>41</v>
      </c>
      <c r="B43" s="158" t="str">
        <f>TopluTarihGirişi!H44</f>
        <v>05/Haz/2023-09/Haz/2023</v>
      </c>
      <c r="C43" s="194" t="s">
        <v>353</v>
      </c>
      <c r="D43" s="6"/>
    </row>
    <row r="44" spans="1:4" ht="24">
      <c r="A44" s="128" t="s">
        <v>42</v>
      </c>
      <c r="B44" s="158" t="str">
        <f>TopluTarihGirişi!H45</f>
        <v>12/Haz/2023-16/Haz/2023</v>
      </c>
      <c r="C44" s="194" t="s">
        <v>367</v>
      </c>
      <c r="D44" s="6"/>
    </row>
    <row r="45" spans="1:4" ht="24">
      <c r="A45" s="128" t="s">
        <v>43</v>
      </c>
      <c r="B45" s="158" t="str">
        <f>TopluTarihGirişi!H46</f>
        <v>13/Haz/2022-17/Haz/2022</v>
      </c>
      <c r="C45" s="194" t="s">
        <v>367</v>
      </c>
      <c r="D45" s="6"/>
    </row>
    <row r="46" spans="1:4" ht="24">
      <c r="A46" s="128" t="s">
        <v>53</v>
      </c>
      <c r="B46" s="158" t="str">
        <f>TopluTarihGirişi!H47</f>
        <v>00/Oca/1900-00/Oca/1900</v>
      </c>
      <c r="C46" s="171"/>
      <c r="D46" s="6"/>
    </row>
    <row r="47" spans="1:4" ht="24">
      <c r="A47" s="128" t="s">
        <v>54</v>
      </c>
      <c r="B47" s="160" t="str">
        <f>TopluTarihGirişi!H48</f>
        <v>00/Oca/1900-00/Oca/1900</v>
      </c>
      <c r="C47" s="161"/>
      <c r="D47" s="6"/>
    </row>
    <row r="48" spans="1:4" ht="24">
      <c r="A48" s="128" t="s">
        <v>55</v>
      </c>
      <c r="B48" s="160" t="str">
        <f>TopluTarihGirişi!H49</f>
        <v>00/Oca/1900-00/Oca/1900</v>
      </c>
      <c r="C48" s="161"/>
      <c r="D48" s="6"/>
    </row>
    <row r="49" spans="1:4">
      <c r="A49" s="39"/>
      <c r="B49" s="6"/>
      <c r="C49" s="6"/>
      <c r="D49" s="6"/>
    </row>
    <row r="50" spans="1:4">
      <c r="A50" s="39"/>
      <c r="B50" s="6"/>
      <c r="C50" s="6"/>
      <c r="D50" s="6"/>
    </row>
    <row r="51" spans="1:4">
      <c r="A51" s="38"/>
      <c r="B51" s="3"/>
      <c r="C51" s="3"/>
      <c r="D51" s="3"/>
    </row>
    <row r="52" spans="1:4">
      <c r="A52" s="39"/>
      <c r="B52" s="6"/>
      <c r="C52" s="6"/>
      <c r="D52" s="6"/>
    </row>
    <row r="53" spans="1:4">
      <c r="A53" s="39"/>
      <c r="B53" s="6"/>
      <c r="C53" s="6"/>
      <c r="D53" s="6"/>
    </row>
    <row r="54" spans="1:4">
      <c r="A54" s="39"/>
      <c r="B54" s="6"/>
      <c r="C54" s="6"/>
      <c r="D54" s="6"/>
    </row>
    <row r="55" spans="1:4">
      <c r="A55" s="40"/>
      <c r="B55" s="27"/>
      <c r="C55" s="27"/>
      <c r="D55" s="27"/>
    </row>
    <row r="56" spans="1:4">
      <c r="A56" s="40"/>
      <c r="B56" s="27"/>
      <c r="C56" s="27"/>
      <c r="D56" s="27"/>
    </row>
    <row r="57" spans="1:4">
      <c r="A57" s="40"/>
      <c r="B57" s="27"/>
      <c r="C57" s="27"/>
      <c r="D57" s="27"/>
    </row>
    <row r="58" spans="1:4">
      <c r="A58" s="40"/>
      <c r="B58" s="27"/>
      <c r="C58" s="27"/>
      <c r="D58" s="27"/>
    </row>
    <row r="59" spans="1:4">
      <c r="A59" s="40"/>
      <c r="B59" s="27"/>
      <c r="C59" s="27"/>
      <c r="D59" s="27"/>
    </row>
    <row r="60" spans="1:4">
      <c r="A60" s="40"/>
      <c r="B60" s="27"/>
      <c r="C60" s="27"/>
      <c r="D60" s="27"/>
    </row>
    <row r="61" spans="1:4">
      <c r="A61" s="40"/>
      <c r="B61" s="27"/>
      <c r="C61" s="27"/>
      <c r="D61" s="27"/>
    </row>
    <row r="62" spans="1:4">
      <c r="A62" s="40"/>
      <c r="B62" s="27"/>
      <c r="C62" s="27"/>
      <c r="D62" s="27"/>
    </row>
    <row r="63" spans="1:4">
      <c r="A63" s="40"/>
      <c r="B63" s="27"/>
      <c r="C63" s="27"/>
      <c r="D63" s="27"/>
    </row>
    <row r="64" spans="1:4">
      <c r="A64" s="40"/>
      <c r="B64" s="27"/>
      <c r="C64" s="27"/>
      <c r="D64" s="27"/>
    </row>
    <row r="65" spans="1:4">
      <c r="A65" s="40"/>
      <c r="B65" s="27"/>
      <c r="C65" s="27"/>
      <c r="D65" s="27"/>
    </row>
    <row r="66" spans="1:4">
      <c r="A66" s="40"/>
      <c r="B66" s="27"/>
      <c r="C66" s="27"/>
      <c r="D66" s="27"/>
    </row>
    <row r="67" spans="1:4">
      <c r="A67" s="40"/>
      <c r="B67" s="27"/>
      <c r="C67" s="27"/>
      <c r="D67" s="27"/>
    </row>
    <row r="68" spans="1:4">
      <c r="A68" s="41"/>
      <c r="B68" s="10"/>
      <c r="C68" s="10"/>
      <c r="D68" s="10"/>
    </row>
    <row r="69" spans="1:4">
      <c r="A69" s="41"/>
      <c r="B69" s="10"/>
      <c r="C69" s="10"/>
      <c r="D69" s="10"/>
    </row>
    <row r="70" spans="1:4">
      <c r="A70" s="41"/>
      <c r="B70" s="10"/>
      <c r="C70" s="10"/>
      <c r="D70" s="10"/>
    </row>
    <row r="71" spans="1:4">
      <c r="A71" s="41"/>
      <c r="B71" s="10"/>
      <c r="C71" s="10"/>
      <c r="D71" s="10"/>
    </row>
    <row r="72" spans="1:4">
      <c r="A72" s="41"/>
      <c r="B72" s="10"/>
      <c r="C72" s="10"/>
      <c r="D72" s="10"/>
    </row>
    <row r="73" spans="1:4">
      <c r="A73" s="41"/>
      <c r="B73" s="10"/>
      <c r="C73" s="10"/>
      <c r="D73" s="10"/>
    </row>
    <row r="74" spans="1:4">
      <c r="A74" s="41"/>
      <c r="B74" s="10"/>
      <c r="C74" s="10"/>
      <c r="D74" s="10"/>
    </row>
  </sheetData>
  <phoneticPr fontId="37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ayfa9">
    <tabColor theme="9"/>
  </sheetPr>
  <dimension ref="A1:G125"/>
  <sheetViews>
    <sheetView topLeftCell="A79" workbookViewId="0">
      <selection activeCell="A93" sqref="A93"/>
    </sheetView>
  </sheetViews>
  <sheetFormatPr defaultRowHeight="15"/>
  <cols>
    <col min="2" max="2" width="23.28515625" customWidth="1"/>
    <col min="3" max="3" width="41.5703125" style="49" customWidth="1"/>
  </cols>
  <sheetData>
    <row r="1" spans="1:7">
      <c r="A1" s="1"/>
      <c r="B1" s="1"/>
      <c r="C1" s="43"/>
      <c r="D1" s="1"/>
      <c r="E1" s="1"/>
      <c r="F1" s="1"/>
      <c r="G1" s="1"/>
    </row>
    <row r="2" spans="1:7">
      <c r="A2" s="1"/>
      <c r="B2" s="1"/>
      <c r="C2" s="43"/>
      <c r="D2" s="1"/>
      <c r="E2" s="1"/>
      <c r="F2" s="1"/>
      <c r="G2" s="1"/>
    </row>
    <row r="3" spans="1:7">
      <c r="A3" s="1"/>
      <c r="B3" s="1"/>
      <c r="C3" s="43"/>
      <c r="D3" s="1"/>
      <c r="E3" s="1"/>
      <c r="F3" s="1"/>
      <c r="G3" s="1"/>
    </row>
    <row r="4" spans="1:7">
      <c r="A4" s="1"/>
      <c r="B4" s="1"/>
      <c r="C4" s="43"/>
      <c r="D4" s="1"/>
      <c r="E4" s="1"/>
      <c r="F4" s="1"/>
      <c r="G4" s="1"/>
    </row>
    <row r="5" spans="1:7">
      <c r="A5" s="3"/>
      <c r="B5" s="3"/>
      <c r="C5" s="44"/>
      <c r="D5" s="3"/>
      <c r="E5" s="3"/>
      <c r="F5" s="3"/>
      <c r="G5" s="3"/>
    </row>
    <row r="6" spans="1:7">
      <c r="A6" s="3"/>
      <c r="B6" s="3"/>
      <c r="C6" s="44"/>
      <c r="D6" s="3"/>
      <c r="E6" s="3"/>
      <c r="F6" s="3"/>
      <c r="G6" s="3"/>
    </row>
    <row r="7" spans="1:7">
      <c r="A7" s="3"/>
      <c r="B7" s="3"/>
      <c r="C7" s="44"/>
      <c r="D7" s="3"/>
      <c r="E7" s="3"/>
      <c r="F7" s="25"/>
      <c r="G7" s="3"/>
    </row>
    <row r="8" spans="1:7">
      <c r="A8" s="147"/>
      <c r="B8" s="148"/>
      <c r="C8" s="149" t="s">
        <v>56</v>
      </c>
      <c r="D8" s="6"/>
      <c r="E8" s="6"/>
      <c r="F8" s="25"/>
      <c r="G8" s="6"/>
    </row>
    <row r="9" spans="1:7" ht="25.5">
      <c r="A9" s="128" t="s">
        <v>7</v>
      </c>
      <c r="B9" s="170" t="str">
        <f>TopluTarihGirişi!H10</f>
        <v>12/Eyl/2022-16/Eyl/2022</v>
      </c>
      <c r="C9" s="196" t="s">
        <v>368</v>
      </c>
      <c r="D9" s="6"/>
      <c r="E9" s="6"/>
      <c r="F9" s="25"/>
      <c r="G9" s="6"/>
    </row>
    <row r="10" spans="1:7" ht="25.5">
      <c r="A10" s="128" t="s">
        <v>8</v>
      </c>
      <c r="B10" s="170" t="str">
        <f>TopluTarihGirişi!H11</f>
        <v>19/Eyl/2022-23/Eyl/2022</v>
      </c>
      <c r="C10" s="196" t="s">
        <v>369</v>
      </c>
      <c r="D10" s="3"/>
      <c r="E10" s="3"/>
      <c r="F10" s="25"/>
      <c r="G10" s="3"/>
    </row>
    <row r="11" spans="1:7" ht="25.5">
      <c r="A11" s="128" t="s">
        <v>9</v>
      </c>
      <c r="B11" s="170" t="str">
        <f>TopluTarihGirişi!H12</f>
        <v>26/Eyl/2022-30/Eyl/2022</v>
      </c>
      <c r="C11" s="196" t="s">
        <v>370</v>
      </c>
      <c r="D11" s="6"/>
      <c r="E11" s="6"/>
      <c r="F11" s="25"/>
      <c r="G11" s="6"/>
    </row>
    <row r="12" spans="1:7" ht="38.25">
      <c r="A12" s="128" t="s">
        <v>10</v>
      </c>
      <c r="B12" s="170" t="str">
        <f>TopluTarihGirişi!H13</f>
        <v>03/Eki/2022-07/Eki/2022</v>
      </c>
      <c r="C12" s="196" t="s">
        <v>371</v>
      </c>
      <c r="D12" s="6"/>
      <c r="E12" s="6"/>
      <c r="F12" s="25"/>
      <c r="G12" s="6"/>
    </row>
    <row r="13" spans="1:7" ht="25.5">
      <c r="A13" s="128" t="s">
        <v>11</v>
      </c>
      <c r="B13" s="170" t="str">
        <f>TopluTarihGirişi!H14</f>
        <v>10/Eki/2022-14/Eki/2022</v>
      </c>
      <c r="C13" s="196" t="s">
        <v>372</v>
      </c>
      <c r="D13" s="6"/>
      <c r="E13" s="6"/>
      <c r="F13" s="25"/>
      <c r="G13" s="6"/>
    </row>
    <row r="14" spans="1:7" ht="25.5">
      <c r="A14" s="128" t="s">
        <v>12</v>
      </c>
      <c r="B14" s="170" t="str">
        <f>TopluTarihGirişi!H15</f>
        <v>17/Eki/2022-21/Eki/2022</v>
      </c>
      <c r="C14" s="196" t="s">
        <v>373</v>
      </c>
      <c r="D14" s="3"/>
      <c r="E14" s="3"/>
      <c r="F14" s="25"/>
      <c r="G14" s="3"/>
    </row>
    <row r="15" spans="1:7" ht="25.5">
      <c r="A15" s="128" t="s">
        <v>13</v>
      </c>
      <c r="B15" s="170" t="str">
        <f>TopluTarihGirişi!H16</f>
        <v>24/Eki/2022-28/Eki/2022</v>
      </c>
      <c r="C15" s="196" t="s">
        <v>374</v>
      </c>
      <c r="D15" s="6"/>
      <c r="E15" s="6"/>
      <c r="F15" s="25"/>
      <c r="G15" s="6"/>
    </row>
    <row r="16" spans="1:7">
      <c r="A16" s="128" t="s">
        <v>14</v>
      </c>
      <c r="B16" s="170" t="str">
        <f>TopluTarihGirişi!H17</f>
        <v>31/Eki/2022-04/Kas/2022</v>
      </c>
      <c r="C16" s="196" t="s">
        <v>652</v>
      </c>
      <c r="D16" s="6"/>
      <c r="E16" s="6"/>
      <c r="F16" s="25"/>
      <c r="G16" s="6"/>
    </row>
    <row r="17" spans="1:7" ht="25.5">
      <c r="A17" s="128" t="s">
        <v>15</v>
      </c>
      <c r="B17" s="170" t="str">
        <f>TopluTarihGirişi!H18</f>
        <v>07/Kas/2022-11/Kas/2022</v>
      </c>
      <c r="C17" s="196" t="s">
        <v>653</v>
      </c>
      <c r="D17" s="6"/>
      <c r="E17" s="6"/>
      <c r="F17" s="25"/>
      <c r="G17" s="6"/>
    </row>
    <row r="18" spans="1:7" ht="25.5">
      <c r="A18" s="128" t="s">
        <v>16</v>
      </c>
      <c r="B18" s="170" t="str">
        <f>TopluTarihGirişi!H19</f>
        <v>21/Kas/2022-25/Kas/2022</v>
      </c>
      <c r="C18" s="196" t="s">
        <v>654</v>
      </c>
      <c r="D18" s="3"/>
      <c r="E18" s="3"/>
      <c r="F18" s="25"/>
      <c r="G18" s="5"/>
    </row>
    <row r="19" spans="1:7" ht="25.5">
      <c r="A19" s="159" t="s">
        <v>17</v>
      </c>
      <c r="B19" s="170" t="str">
        <f>TopluTarihGirişi!H20</f>
        <v>28/Kas/2022-02/Ara/2022</v>
      </c>
      <c r="C19" s="196" t="s">
        <v>654</v>
      </c>
      <c r="D19" s="6"/>
      <c r="E19" s="6"/>
      <c r="F19" s="25"/>
      <c r="G19" s="6"/>
    </row>
    <row r="20" spans="1:7" ht="25.5">
      <c r="A20" s="128" t="s">
        <v>18</v>
      </c>
      <c r="B20" s="170" t="str">
        <f>TopluTarihGirişi!H21</f>
        <v>05/Ara/2022-09/Ara/2022</v>
      </c>
      <c r="C20" s="196" t="s">
        <v>655</v>
      </c>
      <c r="D20" s="6"/>
      <c r="E20" s="6"/>
      <c r="F20" s="25"/>
      <c r="G20" s="6"/>
    </row>
    <row r="21" spans="1:7" ht="25.5">
      <c r="A21" s="128" t="s">
        <v>19</v>
      </c>
      <c r="B21" s="170" t="str">
        <f>TopluTarihGirişi!H22</f>
        <v>12/Ara/2022-16/Ara/2022</v>
      </c>
      <c r="C21" s="196" t="s">
        <v>656</v>
      </c>
      <c r="D21" s="3"/>
      <c r="E21" s="3"/>
      <c r="F21" s="25"/>
      <c r="G21" s="3"/>
    </row>
    <row r="22" spans="1:7" ht="25.5">
      <c r="A22" s="128" t="s">
        <v>20</v>
      </c>
      <c r="B22" s="170" t="str">
        <f>TopluTarihGirişi!H23</f>
        <v>19/Ara/2022-23/Ara/2022</v>
      </c>
      <c r="C22" s="196" t="s">
        <v>657</v>
      </c>
      <c r="D22" s="6"/>
      <c r="E22" s="6"/>
      <c r="F22" s="25"/>
      <c r="G22" s="6"/>
    </row>
    <row r="23" spans="1:7" ht="25.5">
      <c r="A23" s="128" t="s">
        <v>21</v>
      </c>
      <c r="B23" s="170" t="str">
        <f>TopluTarihGirişi!H24</f>
        <v>26/Ara/2022-30/Ara/2022</v>
      </c>
      <c r="C23" s="196" t="s">
        <v>658</v>
      </c>
      <c r="D23" s="6"/>
      <c r="E23" s="6"/>
      <c r="F23" s="25"/>
      <c r="G23" s="6"/>
    </row>
    <row r="24" spans="1:7" ht="25.5">
      <c r="A24" s="128" t="s">
        <v>22</v>
      </c>
      <c r="B24" s="170" t="str">
        <f>TopluTarihGirişi!H25</f>
        <v>02/Oca/2023-06/Oca/2023</v>
      </c>
      <c r="C24" s="196" t="s">
        <v>659</v>
      </c>
      <c r="D24" s="6"/>
      <c r="E24" s="6"/>
      <c r="F24" s="25"/>
      <c r="G24" s="6"/>
    </row>
    <row r="25" spans="1:7" ht="25.5">
      <c r="A25" s="128" t="s">
        <v>23</v>
      </c>
      <c r="B25" s="170" t="str">
        <f>TopluTarihGirişi!H26</f>
        <v>09/Oca/2023-13/Oca/2023</v>
      </c>
      <c r="C25" s="196" t="s">
        <v>660</v>
      </c>
      <c r="D25" s="3"/>
      <c r="E25" s="3"/>
      <c r="F25" s="25"/>
      <c r="G25" s="3"/>
    </row>
    <row r="26" spans="1:7" ht="25.5">
      <c r="A26" s="128" t="s">
        <v>24</v>
      </c>
      <c r="B26" s="170" t="str">
        <f>TopluTarihGirişi!H27</f>
        <v>16/Oca/2023-20/Oca/2023</v>
      </c>
      <c r="C26" s="196" t="s">
        <v>661</v>
      </c>
      <c r="D26" s="6"/>
      <c r="E26" s="6"/>
      <c r="F26" s="25"/>
      <c r="G26" s="6"/>
    </row>
    <row r="27" spans="1:7" ht="38.25">
      <c r="A27" s="128" t="s">
        <v>25</v>
      </c>
      <c r="B27" s="170" t="str">
        <f>TopluTarihGirişi!H28</f>
        <v>06/Şub/2023-10/Şub/2023</v>
      </c>
      <c r="C27" s="196" t="s">
        <v>662</v>
      </c>
      <c r="D27" s="6"/>
      <c r="E27" s="6"/>
      <c r="F27" s="25"/>
      <c r="G27" s="6"/>
    </row>
    <row r="28" spans="1:7" ht="38.25">
      <c r="A28" s="180" t="s">
        <v>26</v>
      </c>
      <c r="B28" s="170" t="str">
        <f>TopluTarihGirişi!H29</f>
        <v>13/Şub/2023-17/Şub/2023</v>
      </c>
      <c r="C28" s="197" t="s">
        <v>663</v>
      </c>
      <c r="D28" s="6"/>
      <c r="E28" s="6"/>
      <c r="F28" s="25"/>
      <c r="G28" s="6"/>
    </row>
    <row r="29" spans="1:7" ht="25.5">
      <c r="A29" s="128" t="s">
        <v>27</v>
      </c>
      <c r="B29" s="170" t="str">
        <f>TopluTarihGirişi!H30</f>
        <v>20/Şub/2023-24/Şub/2023</v>
      </c>
      <c r="C29" s="196" t="s">
        <v>664</v>
      </c>
      <c r="D29" s="6"/>
      <c r="E29" s="6"/>
      <c r="F29" s="25"/>
      <c r="G29" s="6"/>
    </row>
    <row r="30" spans="1:7" ht="38.25">
      <c r="A30" s="128" t="s">
        <v>28</v>
      </c>
      <c r="B30" s="170" t="str">
        <f>TopluTarihGirişi!H31</f>
        <v>27/Şub/2023-03/Mar/2023</v>
      </c>
      <c r="C30" s="196" t="s">
        <v>665</v>
      </c>
      <c r="D30" s="6"/>
      <c r="E30" s="6"/>
      <c r="F30" s="25"/>
      <c r="G30" s="6"/>
    </row>
    <row r="31" spans="1:7" ht="25.5">
      <c r="A31" s="128" t="s">
        <v>29</v>
      </c>
      <c r="B31" s="170" t="str">
        <f>TopluTarihGirişi!H32</f>
        <v>06/Mar/2023-10/Mar/2023</v>
      </c>
      <c r="C31" s="196" t="s">
        <v>666</v>
      </c>
      <c r="D31" s="3"/>
      <c r="E31" s="3"/>
      <c r="F31" s="25"/>
      <c r="G31" s="3"/>
    </row>
    <row r="32" spans="1:7" ht="25.5">
      <c r="A32" s="128" t="s">
        <v>30</v>
      </c>
      <c r="B32" s="170" t="str">
        <f>TopluTarihGirişi!H33</f>
        <v>13/Mar/2023-17/Mar/2023</v>
      </c>
      <c r="C32" s="196" t="s">
        <v>667</v>
      </c>
      <c r="D32" s="6"/>
      <c r="E32" s="6"/>
      <c r="F32" s="25"/>
      <c r="G32" s="6"/>
    </row>
    <row r="33" spans="1:7" ht="25.5">
      <c r="A33" s="128" t="s">
        <v>31</v>
      </c>
      <c r="B33" s="170" t="str">
        <f>TopluTarihGirişi!H34</f>
        <v>20/Mar/2023-24/Mar/2023</v>
      </c>
      <c r="C33" s="196" t="s">
        <v>668</v>
      </c>
      <c r="D33" s="6"/>
      <c r="E33" s="6"/>
      <c r="F33" s="25"/>
      <c r="G33" s="6"/>
    </row>
    <row r="34" spans="1:7" ht="25.5">
      <c r="A34" s="128" t="s">
        <v>32</v>
      </c>
      <c r="B34" s="170" t="str">
        <f>TopluTarihGirişi!H35</f>
        <v>27/Mar/2023-31/Mar/2023</v>
      </c>
      <c r="C34" s="196" t="s">
        <v>654</v>
      </c>
      <c r="D34" s="6"/>
      <c r="E34" s="6"/>
      <c r="F34" s="25"/>
      <c r="G34" s="6"/>
    </row>
    <row r="35" spans="1:7" ht="25.5">
      <c r="A35" s="128" t="s">
        <v>33</v>
      </c>
      <c r="B35" s="170" t="str">
        <f>TopluTarihGirişi!H36</f>
        <v>03/Nis/2023-07/Nis/2023</v>
      </c>
      <c r="C35" s="196" t="s">
        <v>655</v>
      </c>
      <c r="D35" s="3"/>
      <c r="E35" s="3"/>
      <c r="F35" s="25"/>
      <c r="G35" s="3"/>
    </row>
    <row r="36" spans="1:7" ht="25.5">
      <c r="A36" s="128" t="s">
        <v>34</v>
      </c>
      <c r="B36" s="170" t="str">
        <f>TopluTarihGirişi!H37</f>
        <v>10/Nis/2023-14/Nis/2023</v>
      </c>
      <c r="C36" s="196" t="s">
        <v>655</v>
      </c>
      <c r="D36" s="6"/>
      <c r="E36" s="6"/>
      <c r="F36" s="25"/>
      <c r="G36" s="6"/>
    </row>
    <row r="37" spans="1:7">
      <c r="A37" s="159" t="s">
        <v>35</v>
      </c>
      <c r="B37" s="170" t="str">
        <f>TopluTarihGirişi!H38</f>
        <v>24/Nis/2023-28/Nis/2023</v>
      </c>
      <c r="C37" s="196" t="s">
        <v>375</v>
      </c>
      <c r="D37" s="6"/>
      <c r="E37" s="6"/>
      <c r="F37" s="25"/>
      <c r="G37" s="6"/>
    </row>
    <row r="38" spans="1:7" ht="25.5">
      <c r="A38" s="128" t="s">
        <v>36</v>
      </c>
      <c r="B38" s="170" t="str">
        <f>TopluTarihGirişi!H39</f>
        <v>01/May/2023-05/May/2023</v>
      </c>
      <c r="C38" s="196" t="s">
        <v>658</v>
      </c>
      <c r="D38" s="3"/>
      <c r="E38" s="3"/>
      <c r="F38" s="25"/>
      <c r="G38" s="3"/>
    </row>
    <row r="39" spans="1:7" ht="25.5">
      <c r="A39" s="128" t="s">
        <v>37</v>
      </c>
      <c r="B39" s="170" t="str">
        <f>TopluTarihGirişi!H40</f>
        <v>08/May/2023-12/May/2023</v>
      </c>
      <c r="C39" s="196" t="s">
        <v>659</v>
      </c>
      <c r="D39" s="6"/>
      <c r="E39" s="6"/>
      <c r="F39" s="25"/>
      <c r="G39" s="6"/>
    </row>
    <row r="40" spans="1:7" ht="25.5">
      <c r="A40" s="128" t="s">
        <v>38</v>
      </c>
      <c r="B40" s="170" t="str">
        <f>TopluTarihGirişi!H41</f>
        <v>15/May/2023-19/May/2023</v>
      </c>
      <c r="C40" s="196" t="s">
        <v>660</v>
      </c>
      <c r="D40" s="6"/>
      <c r="E40" s="6"/>
      <c r="F40" s="25"/>
      <c r="G40" s="6"/>
    </row>
    <row r="41" spans="1:7" ht="25.5">
      <c r="A41" s="128" t="s">
        <v>39</v>
      </c>
      <c r="B41" s="170" t="str">
        <f>TopluTarihGirişi!H42</f>
        <v>22/May/2023-26/May/2023</v>
      </c>
      <c r="C41" s="196" t="s">
        <v>661</v>
      </c>
      <c r="D41" s="6"/>
      <c r="E41" s="6"/>
      <c r="F41" s="25"/>
      <c r="G41" s="6"/>
    </row>
    <row r="42" spans="1:7" ht="38.25">
      <c r="A42" s="128" t="s">
        <v>40</v>
      </c>
      <c r="B42" s="170" t="str">
        <f>TopluTarihGirişi!H43</f>
        <v>29/May/2023-02/Haz/2023</v>
      </c>
      <c r="C42" s="196" t="s">
        <v>663</v>
      </c>
      <c r="D42" s="3"/>
      <c r="E42" s="3"/>
      <c r="F42" s="25"/>
      <c r="G42" s="3"/>
    </row>
    <row r="43" spans="1:7" ht="25.5">
      <c r="A43" s="128" t="s">
        <v>41</v>
      </c>
      <c r="B43" s="170" t="str">
        <f>TopluTarihGirişi!H44</f>
        <v>05/Haz/2023-09/Haz/2023</v>
      </c>
      <c r="C43" s="196" t="s">
        <v>664</v>
      </c>
      <c r="D43" s="6"/>
      <c r="E43" s="6"/>
      <c r="F43" s="25"/>
      <c r="G43" s="6"/>
    </row>
    <row r="44" spans="1:7" ht="25.5">
      <c r="A44" s="128" t="s">
        <v>42</v>
      </c>
      <c r="B44" s="170" t="str">
        <f>TopluTarihGirişi!H45</f>
        <v>12/Haz/2023-16/Haz/2023</v>
      </c>
      <c r="C44" s="196" t="s">
        <v>667</v>
      </c>
      <c r="D44" s="6"/>
      <c r="E44" s="6"/>
      <c r="F44" s="25"/>
      <c r="G44" s="6"/>
    </row>
    <row r="45" spans="1:7" ht="25.5">
      <c r="A45" s="128" t="s">
        <v>43</v>
      </c>
      <c r="B45" s="170" t="str">
        <f>TopluTarihGirişi!H46</f>
        <v>13/Haz/2022-17/Haz/2022</v>
      </c>
      <c r="C45" s="196" t="s">
        <v>668</v>
      </c>
      <c r="D45" s="6"/>
      <c r="E45" s="6"/>
      <c r="F45" s="25"/>
      <c r="G45" s="6"/>
    </row>
    <row r="46" spans="1:7">
      <c r="A46" s="128" t="s">
        <v>53</v>
      </c>
      <c r="B46" s="170" t="str">
        <f>TopluTarihGirişi!H47</f>
        <v>00/Oca/1900-00/Oca/1900</v>
      </c>
      <c r="C46" s="172"/>
      <c r="D46" s="6"/>
      <c r="E46" s="6"/>
      <c r="F46" s="25"/>
      <c r="G46" s="6"/>
    </row>
    <row r="47" spans="1:7">
      <c r="A47" s="128" t="s">
        <v>54</v>
      </c>
      <c r="B47" s="170" t="str">
        <f>TopluTarihGirişi!H48</f>
        <v>00/Oca/1900-00/Oca/1900</v>
      </c>
      <c r="C47" s="173"/>
      <c r="D47" s="6"/>
      <c r="E47" s="6"/>
      <c r="F47" s="25"/>
      <c r="G47" s="6"/>
    </row>
    <row r="48" spans="1:7">
      <c r="A48" s="128" t="s">
        <v>55</v>
      </c>
      <c r="B48" s="170" t="str">
        <f>TopluTarihGirişi!H49</f>
        <v>00/Oca/1900-00/Oca/1900</v>
      </c>
      <c r="C48" s="173"/>
      <c r="D48" s="6"/>
      <c r="E48" s="6"/>
      <c r="F48" s="25"/>
      <c r="G48" s="6"/>
    </row>
    <row r="49" spans="1:7">
      <c r="A49" s="6"/>
      <c r="B49" s="6"/>
      <c r="C49" s="46"/>
      <c r="D49" s="6"/>
      <c r="E49" s="6"/>
      <c r="F49" s="25"/>
      <c r="G49" s="6"/>
    </row>
    <row r="50" spans="1:7">
      <c r="A50" s="6"/>
      <c r="B50" s="6"/>
      <c r="C50" s="46"/>
      <c r="D50" s="6"/>
      <c r="E50" s="6"/>
      <c r="F50" s="25"/>
      <c r="G50" s="6"/>
    </row>
    <row r="51" spans="1:7">
      <c r="A51" s="3"/>
      <c r="B51" s="3"/>
      <c r="C51" s="44"/>
      <c r="D51" s="3"/>
      <c r="E51" s="3"/>
      <c r="F51" s="25"/>
      <c r="G51" s="3"/>
    </row>
    <row r="52" spans="1:7">
      <c r="A52" s="6"/>
      <c r="B52" s="6"/>
      <c r="C52" s="46"/>
      <c r="D52" s="6"/>
      <c r="E52" s="6"/>
      <c r="F52" s="25"/>
      <c r="G52" s="6"/>
    </row>
    <row r="53" spans="1:7">
      <c r="A53" s="6"/>
      <c r="B53" s="6"/>
      <c r="C53" s="46"/>
      <c r="D53" s="6"/>
      <c r="E53" s="6"/>
      <c r="F53" s="25"/>
      <c r="G53" s="6"/>
    </row>
    <row r="54" spans="1:7">
      <c r="A54" s="6"/>
      <c r="B54" s="6"/>
      <c r="C54" s="46"/>
      <c r="D54" s="6"/>
      <c r="E54" s="6"/>
      <c r="F54" s="25"/>
      <c r="G54" s="6"/>
    </row>
    <row r="55" spans="1:7">
      <c r="A55" s="27"/>
      <c r="B55" s="27"/>
      <c r="C55" s="47"/>
      <c r="D55" s="27"/>
      <c r="E55" s="27"/>
      <c r="F55" s="25"/>
      <c r="G55" s="27"/>
    </row>
    <row r="56" spans="1:7">
      <c r="A56" s="27"/>
      <c r="B56" s="27"/>
      <c r="C56" s="47"/>
      <c r="D56" s="27"/>
      <c r="E56" s="27"/>
      <c r="F56" s="25"/>
      <c r="G56" s="27"/>
    </row>
    <row r="57" spans="1:7">
      <c r="A57" s="27"/>
      <c r="B57" s="27"/>
      <c r="C57" s="47"/>
      <c r="D57" s="27"/>
      <c r="E57" s="27"/>
      <c r="F57" s="25"/>
      <c r="G57" s="27"/>
    </row>
    <row r="58" spans="1:7">
      <c r="A58" s="27"/>
      <c r="B58" s="27"/>
      <c r="C58" s="47"/>
      <c r="D58" s="27"/>
      <c r="E58" s="27"/>
      <c r="F58" s="25"/>
      <c r="G58" s="27"/>
    </row>
    <row r="59" spans="1:7">
      <c r="A59" s="27"/>
      <c r="B59" s="27"/>
      <c r="C59" s="47"/>
      <c r="D59" s="27"/>
      <c r="E59" s="27"/>
      <c r="F59" s="25"/>
      <c r="G59" s="27"/>
    </row>
    <row r="60" spans="1:7">
      <c r="A60" s="27"/>
      <c r="B60" s="27"/>
      <c r="C60" s="47"/>
      <c r="D60" s="27"/>
      <c r="E60" s="27"/>
      <c r="F60" s="25"/>
      <c r="G60" s="27"/>
    </row>
    <row r="61" spans="1:7">
      <c r="A61" s="27"/>
      <c r="B61" s="27"/>
      <c r="C61" s="47"/>
      <c r="D61" s="27"/>
      <c r="E61" s="27"/>
      <c r="F61" s="25"/>
      <c r="G61" s="27"/>
    </row>
    <row r="62" spans="1:7">
      <c r="A62" s="27"/>
      <c r="B62" s="27"/>
      <c r="C62" s="47"/>
      <c r="D62" s="27"/>
      <c r="E62" s="27"/>
      <c r="F62" s="25"/>
      <c r="G62" s="27"/>
    </row>
    <row r="63" spans="1:7">
      <c r="A63" s="10"/>
      <c r="B63" s="10"/>
      <c r="C63" s="48"/>
      <c r="D63" s="10"/>
      <c r="E63" s="10"/>
      <c r="F63" s="28"/>
      <c r="G63" s="10"/>
    </row>
    <row r="64" spans="1:7">
      <c r="A64" s="10"/>
      <c r="B64" s="10"/>
      <c r="C64" s="48"/>
      <c r="D64" s="10"/>
      <c r="E64" s="10"/>
      <c r="F64" s="28"/>
      <c r="G64" s="10"/>
    </row>
    <row r="65" spans="1:7">
      <c r="A65" s="10"/>
      <c r="B65" s="10"/>
      <c r="C65" s="48"/>
      <c r="D65" s="10"/>
      <c r="E65" s="10"/>
      <c r="F65" s="28"/>
      <c r="G65" s="10"/>
    </row>
    <row r="66" spans="1:7">
      <c r="A66" s="10"/>
      <c r="B66" s="10"/>
      <c r="C66" s="48"/>
      <c r="D66" s="10"/>
      <c r="E66" s="10"/>
      <c r="F66" s="28"/>
      <c r="G66" s="10"/>
    </row>
    <row r="67" spans="1:7">
      <c r="A67" s="10"/>
      <c r="B67" s="10"/>
      <c r="C67" s="48"/>
      <c r="D67" s="10"/>
      <c r="E67" s="10"/>
      <c r="F67" s="28"/>
      <c r="G67" s="10"/>
    </row>
    <row r="68" spans="1:7">
      <c r="A68" s="10"/>
      <c r="B68" s="10"/>
      <c r="C68" s="48"/>
      <c r="D68" s="10"/>
      <c r="E68" s="10"/>
      <c r="F68" s="28"/>
      <c r="G68" s="10"/>
    </row>
    <row r="69" spans="1:7">
      <c r="A69" s="10"/>
      <c r="B69" s="10"/>
      <c r="C69" s="48"/>
      <c r="D69" s="10"/>
      <c r="E69" s="10"/>
      <c r="F69" s="28"/>
      <c r="G69" s="10"/>
    </row>
    <row r="70" spans="1:7">
      <c r="A70" s="10"/>
      <c r="B70" s="10"/>
      <c r="C70" s="48"/>
      <c r="D70" s="10"/>
      <c r="E70" s="10"/>
      <c r="F70" s="28"/>
      <c r="G70" s="10"/>
    </row>
    <row r="71" spans="1:7">
      <c r="A71" s="10"/>
      <c r="B71" s="10"/>
      <c r="C71" s="48"/>
      <c r="D71" s="10"/>
      <c r="E71" s="10"/>
      <c r="F71" s="28"/>
      <c r="G71" s="10"/>
    </row>
    <row r="72" spans="1:7">
      <c r="A72" s="10"/>
      <c r="B72" s="10"/>
      <c r="C72" s="48"/>
      <c r="D72" s="10"/>
      <c r="E72" s="10"/>
      <c r="F72" s="28"/>
      <c r="G72" s="10"/>
    </row>
    <row r="73" spans="1:7">
      <c r="A73" s="10"/>
      <c r="B73" s="10"/>
      <c r="C73" s="48"/>
      <c r="D73" s="10"/>
      <c r="E73" s="10"/>
      <c r="F73" s="28"/>
      <c r="G73" s="10"/>
    </row>
    <row r="74" spans="1:7">
      <c r="A74" s="10"/>
      <c r="B74" s="10"/>
      <c r="C74" s="48"/>
      <c r="D74" s="10"/>
      <c r="E74" s="10"/>
      <c r="F74" s="28"/>
      <c r="G74" s="10"/>
    </row>
    <row r="75" spans="1:7">
      <c r="A75" s="10"/>
      <c r="B75" s="10"/>
      <c r="C75" s="48"/>
      <c r="D75" s="10"/>
      <c r="E75" s="10"/>
      <c r="F75" s="28"/>
      <c r="G75" s="10"/>
    </row>
    <row r="76" spans="1:7">
      <c r="A76" s="10"/>
      <c r="B76" s="10"/>
      <c r="C76" s="48"/>
      <c r="D76" s="10"/>
      <c r="E76" s="10"/>
      <c r="F76" s="28"/>
      <c r="G76" s="10"/>
    </row>
    <row r="77" spans="1:7">
      <c r="A77" s="10"/>
      <c r="B77" s="10"/>
      <c r="C77" s="48"/>
      <c r="D77" s="10"/>
      <c r="E77" s="10"/>
      <c r="F77" s="28"/>
      <c r="G77" s="10"/>
    </row>
    <row r="78" spans="1:7">
      <c r="A78" s="10"/>
      <c r="B78" s="10"/>
      <c r="C78" s="48"/>
      <c r="D78" s="10"/>
      <c r="E78" s="10"/>
      <c r="F78" s="28"/>
      <c r="G78" s="10"/>
    </row>
    <row r="79" spans="1:7">
      <c r="A79" s="10"/>
      <c r="B79" s="10"/>
      <c r="C79" s="48"/>
      <c r="D79" s="10"/>
      <c r="E79" s="10"/>
      <c r="F79" s="28"/>
      <c r="G79" s="10"/>
    </row>
    <row r="80" spans="1:7">
      <c r="A80" s="10"/>
      <c r="B80" s="10"/>
      <c r="C80" s="48"/>
      <c r="D80" s="10"/>
      <c r="E80" s="10"/>
      <c r="F80" s="28"/>
      <c r="G80" s="10"/>
    </row>
    <row r="81" spans="1:7">
      <c r="A81" s="10"/>
      <c r="B81" s="10"/>
      <c r="C81" s="48"/>
      <c r="D81" s="10"/>
      <c r="E81" s="10"/>
      <c r="F81" s="28"/>
      <c r="G81" s="10"/>
    </row>
    <row r="82" spans="1:7">
      <c r="A82" s="10"/>
      <c r="B82" s="10"/>
      <c r="C82" s="48"/>
      <c r="D82" s="10"/>
      <c r="E82" s="10"/>
      <c r="F82" s="28"/>
      <c r="G82" s="10"/>
    </row>
    <row r="83" spans="1:7">
      <c r="A83" s="10"/>
      <c r="B83" s="10"/>
      <c r="C83" s="48"/>
      <c r="D83" s="10"/>
      <c r="E83" s="10"/>
      <c r="F83" s="28"/>
      <c r="G83" s="10"/>
    </row>
    <row r="84" spans="1:7">
      <c r="A84" s="10"/>
      <c r="B84" s="10"/>
      <c r="C84" s="48"/>
      <c r="D84" s="10"/>
      <c r="E84" s="10"/>
      <c r="F84" s="28"/>
      <c r="G84" s="10"/>
    </row>
    <row r="85" spans="1:7">
      <c r="A85" s="10"/>
      <c r="B85" s="10"/>
      <c r="C85" s="48"/>
      <c r="D85" s="10"/>
      <c r="E85" s="10"/>
      <c r="F85" s="28"/>
      <c r="G85" s="10"/>
    </row>
    <row r="86" spans="1:7">
      <c r="A86" s="10"/>
      <c r="B86" s="10"/>
      <c r="C86" s="48"/>
      <c r="D86" s="10"/>
      <c r="E86" s="10"/>
      <c r="F86" s="28"/>
      <c r="G86" s="10"/>
    </row>
    <row r="87" spans="1:7">
      <c r="A87" s="10"/>
      <c r="B87" s="10"/>
      <c r="C87" s="48"/>
      <c r="D87" s="10"/>
      <c r="E87" s="10"/>
      <c r="F87" s="28"/>
      <c r="G87" s="10"/>
    </row>
    <row r="88" spans="1:7">
      <c r="A88" s="10"/>
      <c r="B88" s="10"/>
      <c r="C88" s="48"/>
      <c r="D88" s="10"/>
      <c r="E88" s="10"/>
      <c r="F88" s="28"/>
      <c r="G88" s="10"/>
    </row>
    <row r="89" spans="1:7">
      <c r="A89" s="10"/>
      <c r="B89" s="10"/>
      <c r="C89" s="48"/>
      <c r="D89" s="10"/>
      <c r="E89" s="10"/>
      <c r="F89" s="28"/>
      <c r="G89" s="10"/>
    </row>
    <row r="90" spans="1:7">
      <c r="A90" s="10"/>
      <c r="B90" s="10"/>
      <c r="C90" s="48"/>
      <c r="D90" s="10"/>
      <c r="E90" s="10"/>
      <c r="F90" s="28"/>
      <c r="G90" s="10"/>
    </row>
    <row r="91" spans="1:7">
      <c r="A91" s="10"/>
      <c r="B91" s="10"/>
      <c r="C91" s="48"/>
      <c r="D91" s="10"/>
      <c r="E91" s="10"/>
      <c r="F91" s="28"/>
      <c r="G91" s="10"/>
    </row>
    <row r="92" spans="1:7">
      <c r="A92" s="10"/>
      <c r="B92" s="10"/>
      <c r="C92" s="48"/>
      <c r="D92" s="10"/>
      <c r="E92" s="10"/>
      <c r="F92" s="28"/>
      <c r="G92" s="10"/>
    </row>
    <row r="93" spans="1:7">
      <c r="A93" s="116"/>
      <c r="B93" s="10"/>
      <c r="C93" s="48"/>
      <c r="D93" s="10"/>
      <c r="E93" s="10"/>
      <c r="F93" s="28"/>
      <c r="G93" s="10"/>
    </row>
    <row r="94" spans="1:7">
      <c r="A94" s="10"/>
      <c r="B94" s="10"/>
      <c r="C94" s="48"/>
      <c r="D94" s="10"/>
      <c r="E94" s="10"/>
      <c r="F94" s="28"/>
      <c r="G94" s="10"/>
    </row>
    <row r="95" spans="1:7">
      <c r="A95" s="10"/>
      <c r="B95" s="10"/>
      <c r="C95" s="48"/>
      <c r="D95" s="10"/>
      <c r="E95" s="10"/>
      <c r="F95" s="28"/>
      <c r="G95" s="10"/>
    </row>
    <row r="96" spans="1:7">
      <c r="A96" s="10"/>
      <c r="B96" s="10"/>
      <c r="C96" s="48"/>
      <c r="D96" s="10"/>
      <c r="E96" s="10"/>
      <c r="F96" s="28"/>
      <c r="G96" s="10"/>
    </row>
    <row r="97" spans="1:7">
      <c r="A97" s="10"/>
      <c r="B97" s="10"/>
      <c r="C97" s="48"/>
      <c r="D97" s="10"/>
      <c r="E97" s="10"/>
      <c r="F97" s="28"/>
      <c r="G97" s="10"/>
    </row>
    <row r="98" spans="1:7">
      <c r="A98" s="10"/>
      <c r="B98" s="10"/>
      <c r="C98" s="48"/>
      <c r="D98" s="10"/>
      <c r="E98" s="10"/>
      <c r="F98" s="28"/>
      <c r="G98" s="10"/>
    </row>
    <row r="99" spans="1:7">
      <c r="A99" s="10"/>
      <c r="B99" s="10"/>
      <c r="C99" s="48"/>
      <c r="D99" s="10"/>
      <c r="E99" s="10"/>
      <c r="F99" s="28"/>
      <c r="G99" s="10"/>
    </row>
    <row r="100" spans="1:7">
      <c r="A100" s="10"/>
      <c r="B100" s="10"/>
      <c r="C100" s="48"/>
      <c r="D100" s="10"/>
      <c r="E100" s="10"/>
      <c r="F100" s="28"/>
      <c r="G100" s="10"/>
    </row>
    <row r="101" spans="1:7">
      <c r="A101" s="10"/>
      <c r="B101" s="10"/>
      <c r="C101" s="48"/>
      <c r="D101" s="10"/>
      <c r="E101" s="10"/>
      <c r="F101" s="28"/>
      <c r="G101" s="10"/>
    </row>
    <row r="102" spans="1:7">
      <c r="A102" s="10"/>
      <c r="B102" s="10"/>
      <c r="C102" s="48"/>
      <c r="D102" s="10"/>
      <c r="E102" s="10"/>
      <c r="F102" s="28"/>
      <c r="G102" s="10"/>
    </row>
    <row r="103" spans="1:7">
      <c r="A103" s="10"/>
      <c r="B103" s="10"/>
      <c r="C103" s="48"/>
      <c r="D103" s="10"/>
      <c r="E103" s="10"/>
      <c r="F103" s="28"/>
      <c r="G103" s="10"/>
    </row>
    <row r="104" spans="1:7">
      <c r="A104" s="10"/>
      <c r="B104" s="10"/>
      <c r="C104" s="48"/>
      <c r="D104" s="10"/>
      <c r="E104" s="10"/>
      <c r="F104" s="28"/>
      <c r="G104" s="10"/>
    </row>
    <row r="105" spans="1:7">
      <c r="A105" s="10"/>
      <c r="B105" s="10"/>
      <c r="C105" s="48"/>
      <c r="D105" s="10"/>
      <c r="E105" s="10"/>
      <c r="F105" s="28"/>
      <c r="G105" s="10"/>
    </row>
    <row r="106" spans="1:7">
      <c r="A106" s="10"/>
      <c r="B106" s="10"/>
      <c r="C106" s="48"/>
      <c r="D106" s="10"/>
      <c r="E106" s="10"/>
      <c r="F106" s="28"/>
      <c r="G106" s="10"/>
    </row>
    <row r="107" spans="1:7">
      <c r="A107" s="10"/>
      <c r="B107" s="10"/>
      <c r="C107" s="48"/>
      <c r="D107" s="10"/>
      <c r="E107" s="10"/>
      <c r="F107" s="28"/>
      <c r="G107" s="10"/>
    </row>
    <row r="108" spans="1:7">
      <c r="A108" s="10"/>
      <c r="B108" s="10"/>
      <c r="C108" s="48"/>
      <c r="D108" s="10"/>
      <c r="E108" s="10"/>
      <c r="F108" s="28"/>
      <c r="G108" s="10"/>
    </row>
    <row r="109" spans="1:7">
      <c r="A109" s="10"/>
      <c r="B109" s="10"/>
      <c r="C109" s="48"/>
      <c r="D109" s="10"/>
      <c r="E109" s="10"/>
      <c r="F109" s="28"/>
      <c r="G109" s="10"/>
    </row>
    <row r="110" spans="1:7">
      <c r="A110" s="10"/>
      <c r="B110" s="10"/>
      <c r="C110" s="48"/>
      <c r="D110" s="10"/>
      <c r="E110" s="10"/>
      <c r="F110" s="28"/>
      <c r="G110" s="10"/>
    </row>
    <row r="111" spans="1:7">
      <c r="A111" s="10"/>
      <c r="B111" s="10"/>
      <c r="C111" s="48"/>
      <c r="D111" s="10"/>
      <c r="E111" s="10"/>
      <c r="F111" s="28"/>
      <c r="G111" s="10"/>
    </row>
    <row r="112" spans="1:7">
      <c r="A112" s="10"/>
      <c r="B112" s="10"/>
      <c r="C112" s="48"/>
      <c r="D112" s="10"/>
      <c r="E112" s="10"/>
      <c r="F112" s="28"/>
      <c r="G112" s="10"/>
    </row>
    <row r="113" spans="1:7">
      <c r="A113" s="10"/>
      <c r="B113" s="10"/>
      <c r="C113" s="48"/>
      <c r="D113" s="10"/>
      <c r="E113" s="10"/>
      <c r="F113" s="28"/>
      <c r="G113" s="10"/>
    </row>
    <row r="114" spans="1:7">
      <c r="A114" s="10"/>
      <c r="B114" s="10"/>
      <c r="C114" s="48"/>
      <c r="D114" s="10"/>
      <c r="E114" s="10"/>
      <c r="F114" s="28"/>
      <c r="G114" s="10"/>
    </row>
    <row r="115" spans="1:7">
      <c r="A115" s="10"/>
      <c r="B115" s="10"/>
      <c r="C115" s="48"/>
      <c r="D115" s="10"/>
      <c r="E115" s="10"/>
      <c r="F115" s="28"/>
      <c r="G115" s="10"/>
    </row>
    <row r="116" spans="1:7">
      <c r="A116" s="10"/>
      <c r="B116" s="10"/>
      <c r="C116" s="48"/>
      <c r="D116" s="10"/>
      <c r="E116" s="10"/>
      <c r="F116" s="28"/>
      <c r="G116" s="10"/>
    </row>
    <row r="117" spans="1:7">
      <c r="A117" s="10"/>
      <c r="B117" s="10"/>
      <c r="C117" s="48"/>
      <c r="D117" s="10"/>
      <c r="E117" s="10"/>
      <c r="F117" s="28"/>
      <c r="G117" s="10"/>
    </row>
    <row r="118" spans="1:7">
      <c r="A118" s="10"/>
      <c r="B118" s="10"/>
      <c r="C118" s="48"/>
      <c r="D118" s="10"/>
      <c r="E118" s="10"/>
      <c r="F118" s="28"/>
      <c r="G118" s="10"/>
    </row>
    <row r="119" spans="1:7">
      <c r="A119" s="10"/>
      <c r="B119" s="10"/>
      <c r="C119" s="48"/>
      <c r="D119" s="10"/>
      <c r="E119" s="10"/>
      <c r="F119" s="28"/>
      <c r="G119" s="10"/>
    </row>
    <row r="120" spans="1:7">
      <c r="A120" s="10"/>
      <c r="B120" s="10"/>
      <c r="C120" s="48"/>
      <c r="D120" s="10"/>
      <c r="E120" s="10"/>
      <c r="F120" s="28"/>
      <c r="G120" s="10"/>
    </row>
    <row r="121" spans="1:7">
      <c r="A121" s="10"/>
      <c r="B121" s="10"/>
      <c r="C121" s="48"/>
      <c r="D121" s="10"/>
      <c r="E121" s="10"/>
      <c r="F121" s="28"/>
      <c r="G121" s="10"/>
    </row>
    <row r="122" spans="1:7">
      <c r="A122" s="10"/>
      <c r="B122" s="10"/>
      <c r="C122" s="48"/>
      <c r="D122" s="10"/>
      <c r="E122" s="10"/>
      <c r="F122" s="28"/>
      <c r="G122" s="10"/>
    </row>
    <row r="123" spans="1:7">
      <c r="A123" s="10"/>
      <c r="B123" s="10"/>
      <c r="C123" s="48"/>
      <c r="D123" s="10"/>
      <c r="E123" s="10"/>
      <c r="F123" s="28"/>
      <c r="G123" s="10"/>
    </row>
    <row r="124" spans="1:7">
      <c r="A124" s="10"/>
      <c r="B124" s="10"/>
      <c r="C124" s="48"/>
      <c r="D124" s="10"/>
      <c r="E124" s="10"/>
      <c r="F124" s="28"/>
      <c r="G124" s="10"/>
    </row>
    <row r="125" spans="1:7">
      <c r="A125" s="10"/>
      <c r="B125" s="10"/>
      <c r="C125" s="48"/>
      <c r="D125" s="10"/>
      <c r="E125" s="10"/>
      <c r="F125" s="28"/>
      <c r="G125" s="10"/>
    </row>
  </sheetData>
  <phoneticPr fontId="37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ayfa8">
    <tabColor rgb="FF7030A0"/>
  </sheetPr>
  <dimension ref="A1:E52"/>
  <sheetViews>
    <sheetView topLeftCell="A205" zoomScale="80" zoomScaleNormal="80" workbookViewId="0">
      <selection activeCell="C45" sqref="C45:D45"/>
    </sheetView>
  </sheetViews>
  <sheetFormatPr defaultRowHeight="15"/>
  <cols>
    <col min="2" max="2" width="26.42578125" customWidth="1"/>
    <col min="3" max="3" width="31.7109375" customWidth="1"/>
    <col min="4" max="4" width="31.85546875" customWidth="1"/>
  </cols>
  <sheetData>
    <row r="1" spans="1:5">
      <c r="A1" s="1"/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3"/>
      <c r="B5" s="3"/>
      <c r="C5" s="3"/>
      <c r="D5" s="3"/>
      <c r="E5" s="1"/>
    </row>
    <row r="6" spans="1:5">
      <c r="A6" s="3"/>
      <c r="B6" s="3"/>
      <c r="C6" s="3"/>
      <c r="D6" s="3"/>
      <c r="E6" s="1"/>
    </row>
    <row r="7" spans="1:5">
      <c r="A7" s="3"/>
      <c r="B7" s="3"/>
      <c r="C7" s="3"/>
      <c r="D7" s="3"/>
      <c r="E7" s="1"/>
    </row>
    <row r="8" spans="1:5">
      <c r="A8" s="6"/>
      <c r="B8" s="12"/>
      <c r="C8" s="13" t="s">
        <v>50</v>
      </c>
      <c r="D8" s="13" t="s">
        <v>51</v>
      </c>
      <c r="E8" s="1"/>
    </row>
    <row r="9" spans="1:5" ht="38.25">
      <c r="A9" s="14" t="s">
        <v>7</v>
      </c>
      <c r="B9" s="15" t="str">
        <f>TopluTarihGirişi!H10</f>
        <v>12/Eyl/2022-16/Eyl/2022</v>
      </c>
      <c r="C9" s="198" t="s">
        <v>376</v>
      </c>
      <c r="D9" s="198" t="s">
        <v>376</v>
      </c>
      <c r="E9" s="1"/>
    </row>
    <row r="10" spans="1:5" ht="38.25">
      <c r="A10" s="14" t="s">
        <v>8</v>
      </c>
      <c r="B10" s="15" t="str">
        <f>TopluTarihGirişi!H11</f>
        <v>19/Eyl/2022-23/Eyl/2022</v>
      </c>
      <c r="C10" s="198" t="s">
        <v>376</v>
      </c>
      <c r="D10" s="198" t="s">
        <v>376</v>
      </c>
      <c r="E10" s="1"/>
    </row>
    <row r="11" spans="1:5" ht="25.5">
      <c r="A11" s="14" t="s">
        <v>9</v>
      </c>
      <c r="B11" s="15" t="str">
        <f>TopluTarihGirişi!H12</f>
        <v>26/Eyl/2022-30/Eyl/2022</v>
      </c>
      <c r="C11" s="198" t="s">
        <v>377</v>
      </c>
      <c r="D11" s="199" t="s">
        <v>377</v>
      </c>
      <c r="E11" s="1"/>
    </row>
    <row r="12" spans="1:5" ht="25.5">
      <c r="A12" s="14" t="s">
        <v>10</v>
      </c>
      <c r="B12" s="15" t="str">
        <f>TopluTarihGirişi!H13</f>
        <v>03/Eki/2022-07/Eki/2022</v>
      </c>
      <c r="C12" s="198" t="s">
        <v>377</v>
      </c>
      <c r="D12" s="198" t="s">
        <v>377</v>
      </c>
      <c r="E12" s="1"/>
    </row>
    <row r="13" spans="1:5" ht="25.5">
      <c r="A13" s="14" t="s">
        <v>11</v>
      </c>
      <c r="B13" s="15" t="str">
        <f>TopluTarihGirişi!H14</f>
        <v>10/Eki/2022-14/Eki/2022</v>
      </c>
      <c r="C13" s="198" t="s">
        <v>378</v>
      </c>
      <c r="D13" s="198" t="s">
        <v>378</v>
      </c>
      <c r="E13" s="1"/>
    </row>
    <row r="14" spans="1:5" ht="25.5">
      <c r="A14" s="14" t="s">
        <v>12</v>
      </c>
      <c r="B14" s="15" t="str">
        <f>TopluTarihGirişi!H15</f>
        <v>17/Eki/2022-21/Eki/2022</v>
      </c>
      <c r="C14" s="198" t="s">
        <v>378</v>
      </c>
      <c r="D14" s="198" t="s">
        <v>378</v>
      </c>
      <c r="E14" s="1"/>
    </row>
    <row r="15" spans="1:5" ht="25.5">
      <c r="A15" s="14" t="s">
        <v>13</v>
      </c>
      <c r="B15" s="15" t="str">
        <f>TopluTarihGirişi!H16</f>
        <v>24/Eki/2022-28/Eki/2022</v>
      </c>
      <c r="C15" s="198" t="s">
        <v>379</v>
      </c>
      <c r="D15" s="198" t="s">
        <v>379</v>
      </c>
      <c r="E15" s="1"/>
    </row>
    <row r="16" spans="1:5" ht="25.5">
      <c r="A16" s="14" t="s">
        <v>14</v>
      </c>
      <c r="B16" s="15" t="str">
        <f>TopluTarihGirişi!H17</f>
        <v>31/Eki/2022-04/Kas/2022</v>
      </c>
      <c r="C16" s="198" t="s">
        <v>637</v>
      </c>
      <c r="D16" s="198" t="s">
        <v>637</v>
      </c>
      <c r="E16" s="1"/>
    </row>
    <row r="17" spans="1:5" ht="25.5">
      <c r="A17" s="14" t="s">
        <v>15</v>
      </c>
      <c r="B17" s="15" t="str">
        <f>TopluTarihGirişi!H18</f>
        <v>07/Kas/2022-11/Kas/2022</v>
      </c>
      <c r="C17" s="198" t="s">
        <v>637</v>
      </c>
      <c r="D17" s="198" t="s">
        <v>637</v>
      </c>
      <c r="E17" s="1"/>
    </row>
    <row r="18" spans="1:5" ht="25.5">
      <c r="A18" s="14" t="s">
        <v>16</v>
      </c>
      <c r="B18" s="15" t="str">
        <f>TopluTarihGirişi!H19</f>
        <v>21/Kas/2022-25/Kas/2022</v>
      </c>
      <c r="C18" s="198" t="s">
        <v>380</v>
      </c>
      <c r="D18" s="198" t="s">
        <v>380</v>
      </c>
      <c r="E18" s="1"/>
    </row>
    <row r="19" spans="1:5" ht="25.5">
      <c r="A19" s="181" t="s">
        <v>17</v>
      </c>
      <c r="B19" s="15" t="str">
        <f>TopluTarihGirişi!H20</f>
        <v>28/Kas/2022-02/Ara/2022</v>
      </c>
      <c r="C19" s="198" t="s">
        <v>380</v>
      </c>
      <c r="D19" s="198" t="s">
        <v>380</v>
      </c>
      <c r="E19" s="1"/>
    </row>
    <row r="20" spans="1:5" ht="25.5">
      <c r="A20" s="14" t="s">
        <v>18</v>
      </c>
      <c r="B20" s="15" t="str">
        <f>TopluTarihGirişi!H21</f>
        <v>05/Ara/2022-09/Ara/2022</v>
      </c>
      <c r="C20" s="198" t="s">
        <v>381</v>
      </c>
      <c r="D20" s="198" t="s">
        <v>381</v>
      </c>
      <c r="E20" s="1"/>
    </row>
    <row r="21" spans="1:5" ht="38.25">
      <c r="A21" s="14" t="s">
        <v>19</v>
      </c>
      <c r="B21" s="15" t="str">
        <f>TopluTarihGirişi!H22</f>
        <v>12/Ara/2022-16/Ara/2022</v>
      </c>
      <c r="C21" s="198" t="s">
        <v>382</v>
      </c>
      <c r="D21" s="198" t="s">
        <v>382</v>
      </c>
      <c r="E21" s="1"/>
    </row>
    <row r="22" spans="1:5" ht="51">
      <c r="A22" s="14" t="s">
        <v>20</v>
      </c>
      <c r="B22" s="15" t="str">
        <f>TopluTarihGirişi!H23</f>
        <v>19/Ara/2022-23/Ara/2022</v>
      </c>
      <c r="C22" s="198" t="s">
        <v>638</v>
      </c>
      <c r="D22" s="198" t="s">
        <v>638</v>
      </c>
      <c r="E22" s="1"/>
    </row>
    <row r="23" spans="1:5" ht="38.25">
      <c r="A23" s="14" t="s">
        <v>21</v>
      </c>
      <c r="B23" s="15" t="str">
        <f>TopluTarihGirişi!H24</f>
        <v>26/Ara/2022-30/Ara/2022</v>
      </c>
      <c r="C23" s="198" t="s">
        <v>639</v>
      </c>
      <c r="D23" s="198" t="s">
        <v>639</v>
      </c>
      <c r="E23" s="1"/>
    </row>
    <row r="24" spans="1:5" ht="38.25">
      <c r="A24" s="14" t="s">
        <v>22</v>
      </c>
      <c r="B24" s="15" t="str">
        <f>TopluTarihGirişi!H25</f>
        <v>02/Oca/2023-06/Oca/2023</v>
      </c>
      <c r="C24" s="198" t="s">
        <v>639</v>
      </c>
      <c r="D24" s="198" t="s">
        <v>639</v>
      </c>
      <c r="E24" s="1"/>
    </row>
    <row r="25" spans="1:5" ht="38.25">
      <c r="A25" s="14" t="s">
        <v>23</v>
      </c>
      <c r="B25" s="15" t="str">
        <f>TopluTarihGirişi!H26</f>
        <v>09/Oca/2023-13/Oca/2023</v>
      </c>
      <c r="C25" s="198" t="s">
        <v>640</v>
      </c>
      <c r="D25" s="198" t="s">
        <v>640</v>
      </c>
      <c r="E25" s="1"/>
    </row>
    <row r="26" spans="1:5" ht="38.25">
      <c r="A26" s="14" t="s">
        <v>24</v>
      </c>
      <c r="B26" s="15" t="str">
        <f>TopluTarihGirişi!H27</f>
        <v>16/Oca/2023-20/Oca/2023</v>
      </c>
      <c r="C26" s="198" t="s">
        <v>641</v>
      </c>
      <c r="D26" s="198" t="s">
        <v>641</v>
      </c>
      <c r="E26" s="1"/>
    </row>
    <row r="27" spans="1:5" ht="38.25">
      <c r="A27" s="14" t="s">
        <v>25</v>
      </c>
      <c r="B27" s="15" t="str">
        <f>TopluTarihGirişi!H28</f>
        <v>06/Şub/2023-10/Şub/2023</v>
      </c>
      <c r="C27" s="198" t="s">
        <v>642</v>
      </c>
      <c r="D27" s="198" t="s">
        <v>642</v>
      </c>
      <c r="E27" s="1"/>
    </row>
    <row r="28" spans="1:5" ht="38.25">
      <c r="A28" s="182" t="s">
        <v>26</v>
      </c>
      <c r="B28" s="15" t="str">
        <f>TopluTarihGirişi!H29</f>
        <v>13/Şub/2023-17/Şub/2023</v>
      </c>
      <c r="C28" s="198" t="s">
        <v>643</v>
      </c>
      <c r="D28" s="198" t="s">
        <v>643</v>
      </c>
      <c r="E28" s="1"/>
    </row>
    <row r="29" spans="1:5" ht="38.25">
      <c r="A29" s="14" t="s">
        <v>27</v>
      </c>
      <c r="B29" s="15" t="str">
        <f>TopluTarihGirişi!H30</f>
        <v>20/Şub/2023-24/Şub/2023</v>
      </c>
      <c r="C29" s="199" t="s">
        <v>644</v>
      </c>
      <c r="D29" s="199" t="s">
        <v>644</v>
      </c>
      <c r="E29" s="1"/>
    </row>
    <row r="30" spans="1:5" ht="25.5">
      <c r="A30" s="14" t="s">
        <v>28</v>
      </c>
      <c r="B30" s="15" t="str">
        <f>TopluTarihGirişi!H31</f>
        <v>27/Şub/2023-03/Mar/2023</v>
      </c>
      <c r="C30" s="198" t="s">
        <v>383</v>
      </c>
      <c r="D30" s="199" t="s">
        <v>383</v>
      </c>
      <c r="E30" s="1"/>
    </row>
    <row r="31" spans="1:5" ht="51">
      <c r="A31" s="14" t="s">
        <v>29</v>
      </c>
      <c r="B31" s="15" t="str">
        <f>TopluTarihGirişi!H32</f>
        <v>06/Mar/2023-10/Mar/2023</v>
      </c>
      <c r="C31" s="198" t="s">
        <v>646</v>
      </c>
      <c r="D31" s="198" t="s">
        <v>645</v>
      </c>
      <c r="E31" s="1"/>
    </row>
    <row r="32" spans="1:5" ht="25.5">
      <c r="A32" s="14" t="s">
        <v>30</v>
      </c>
      <c r="B32" s="15" t="str">
        <f>TopluTarihGirişi!H33</f>
        <v>13/Mar/2023-17/Mar/2023</v>
      </c>
      <c r="C32" s="198" t="s">
        <v>647</v>
      </c>
      <c r="D32" s="198" t="s">
        <v>647</v>
      </c>
      <c r="E32" s="1"/>
    </row>
    <row r="33" spans="1:5" ht="38.25">
      <c r="A33" s="14" t="s">
        <v>31</v>
      </c>
      <c r="B33" s="15" t="str">
        <f>TopluTarihGirişi!H34</f>
        <v>20/Mar/2023-24/Mar/2023</v>
      </c>
      <c r="C33" s="200" t="s">
        <v>384</v>
      </c>
      <c r="D33" s="200" t="s">
        <v>384</v>
      </c>
      <c r="E33" s="1"/>
    </row>
    <row r="34" spans="1:5" ht="25.5">
      <c r="A34" s="14" t="s">
        <v>32</v>
      </c>
      <c r="B34" s="15" t="str">
        <f>TopluTarihGirişi!H35</f>
        <v>27/Mar/2023-31/Mar/2023</v>
      </c>
      <c r="C34" s="200" t="s">
        <v>385</v>
      </c>
      <c r="D34" s="200" t="s">
        <v>385</v>
      </c>
      <c r="E34" s="1"/>
    </row>
    <row r="35" spans="1:5" ht="38.25">
      <c r="A35" s="14" t="s">
        <v>33</v>
      </c>
      <c r="B35" s="15" t="str">
        <f>TopluTarihGirişi!H36</f>
        <v>03/Nis/2023-07/Nis/2023</v>
      </c>
      <c r="C35" s="200" t="s">
        <v>386</v>
      </c>
      <c r="D35" s="200" t="s">
        <v>386</v>
      </c>
      <c r="E35" s="1"/>
    </row>
    <row r="36" spans="1:5" ht="38.25">
      <c r="A36" s="14" t="s">
        <v>34</v>
      </c>
      <c r="B36" s="15" t="str">
        <f>TopluTarihGirişi!H37</f>
        <v>10/Nis/2023-14/Nis/2023</v>
      </c>
      <c r="C36" s="200" t="s">
        <v>386</v>
      </c>
      <c r="D36" s="200" t="s">
        <v>386</v>
      </c>
      <c r="E36" s="1"/>
    </row>
    <row r="37" spans="1:5" ht="38.25">
      <c r="A37" s="181" t="s">
        <v>35</v>
      </c>
      <c r="B37" s="15" t="str">
        <f>TopluTarihGirişi!H38</f>
        <v>24/Nis/2023-28/Nis/2023</v>
      </c>
      <c r="C37" s="200" t="s">
        <v>648</v>
      </c>
      <c r="D37" s="200" t="s">
        <v>648</v>
      </c>
      <c r="E37" s="1"/>
    </row>
    <row r="38" spans="1:5" ht="25.5">
      <c r="A38" s="14" t="s">
        <v>36</v>
      </c>
      <c r="B38" s="15" t="str">
        <f>TopluTarihGirişi!H39</f>
        <v>01/May/2023-05/May/2023</v>
      </c>
      <c r="C38" s="200" t="s">
        <v>637</v>
      </c>
      <c r="D38" s="200" t="s">
        <v>637</v>
      </c>
      <c r="E38" s="1"/>
    </row>
    <row r="39" spans="1:5" ht="25.5">
      <c r="A39" s="14" t="s">
        <v>37</v>
      </c>
      <c r="B39" s="15" t="str">
        <f>TopluTarihGirişi!H40</f>
        <v>08/May/2023-12/May/2023</v>
      </c>
      <c r="C39" s="200" t="s">
        <v>649</v>
      </c>
      <c r="D39" s="200" t="s">
        <v>649</v>
      </c>
      <c r="E39" s="1"/>
    </row>
    <row r="40" spans="1:5" ht="25.5">
      <c r="A40" s="14" t="s">
        <v>38</v>
      </c>
      <c r="B40" s="15" t="str">
        <f>TopluTarihGirişi!H41</f>
        <v>15/May/2023-19/May/2023</v>
      </c>
      <c r="C40" s="200" t="s">
        <v>649</v>
      </c>
      <c r="D40" s="200" t="s">
        <v>649</v>
      </c>
      <c r="E40" s="1"/>
    </row>
    <row r="41" spans="1:5" ht="25.5">
      <c r="A41" s="14" t="s">
        <v>39</v>
      </c>
      <c r="B41" s="15" t="str">
        <f>TopluTarihGirişi!H42</f>
        <v>22/May/2023-26/May/2023</v>
      </c>
      <c r="C41" s="200" t="s">
        <v>649</v>
      </c>
      <c r="D41" s="200" t="s">
        <v>649</v>
      </c>
      <c r="E41" s="1"/>
    </row>
    <row r="42" spans="1:5" ht="25.5">
      <c r="A42" s="14" t="s">
        <v>40</v>
      </c>
      <c r="B42" s="15" t="str">
        <f>TopluTarihGirişi!H43</f>
        <v>29/May/2023-02/Haz/2023</v>
      </c>
      <c r="C42" s="200" t="s">
        <v>650</v>
      </c>
      <c r="D42" s="200" t="s">
        <v>650</v>
      </c>
      <c r="E42" s="1"/>
    </row>
    <row r="43" spans="1:5" ht="25.5">
      <c r="A43" s="14" t="s">
        <v>41</v>
      </c>
      <c r="B43" s="15" t="str">
        <f>TopluTarihGirişi!H44</f>
        <v>05/Haz/2023-09/Haz/2023</v>
      </c>
      <c r="C43" s="200" t="s">
        <v>650</v>
      </c>
      <c r="D43" s="200" t="s">
        <v>650</v>
      </c>
      <c r="E43" s="1"/>
    </row>
    <row r="44" spans="1:5" ht="25.5">
      <c r="A44" s="14" t="s">
        <v>42</v>
      </c>
      <c r="B44" s="15" t="str">
        <f>TopluTarihGirişi!H45</f>
        <v>12/Haz/2023-16/Haz/2023</v>
      </c>
      <c r="C44" s="200" t="s">
        <v>650</v>
      </c>
      <c r="D44" s="200" t="s">
        <v>650</v>
      </c>
      <c r="E44" s="1"/>
    </row>
    <row r="45" spans="1:5" ht="38.25">
      <c r="A45" s="14" t="s">
        <v>43</v>
      </c>
      <c r="B45" s="15" t="str">
        <f>TopluTarihGirişi!H46</f>
        <v>13/Haz/2022-17/Haz/2022</v>
      </c>
      <c r="C45" s="200" t="s">
        <v>651</v>
      </c>
      <c r="D45" s="200" t="s">
        <v>651</v>
      </c>
      <c r="E45" s="1"/>
    </row>
    <row r="46" spans="1:5">
      <c r="A46" s="14" t="s">
        <v>53</v>
      </c>
      <c r="B46" s="15" t="str">
        <f>TopluTarihGirişi!H47</f>
        <v>00/Oca/1900-00/Oca/1900</v>
      </c>
      <c r="C46" s="132"/>
      <c r="D46" s="132"/>
      <c r="E46" s="1"/>
    </row>
    <row r="47" spans="1:5">
      <c r="A47" s="14" t="s">
        <v>54</v>
      </c>
      <c r="B47" s="15" t="str">
        <f>TopluTarihGirişi!H48</f>
        <v>00/Oca/1900-00/Oca/1900</v>
      </c>
      <c r="C47" s="132"/>
      <c r="D47" s="132"/>
      <c r="E47" s="1"/>
    </row>
    <row r="48" spans="1:5">
      <c r="A48" s="14" t="s">
        <v>55</v>
      </c>
      <c r="B48" s="15" t="str">
        <f>TopluTarihGirişi!H49</f>
        <v>00/Oca/1900-00/Oca/1900</v>
      </c>
      <c r="C48" s="103"/>
      <c r="D48" s="103"/>
      <c r="E48" s="1"/>
    </row>
    <row r="49" spans="1:5">
      <c r="A49" s="3"/>
      <c r="B49" s="3"/>
      <c r="C49" s="3"/>
      <c r="D49" s="3"/>
      <c r="E49" s="6"/>
    </row>
    <row r="50" spans="1:5">
      <c r="A50" s="6"/>
      <c r="B50" s="6"/>
      <c r="C50" s="6"/>
      <c r="D50" s="6"/>
      <c r="E50" s="6"/>
    </row>
    <row r="51" spans="1:5">
      <c r="A51" s="6"/>
      <c r="B51" s="6"/>
      <c r="C51" s="6"/>
      <c r="D51" s="6"/>
      <c r="E51" s="6"/>
    </row>
    <row r="52" spans="1:5">
      <c r="E52" s="62"/>
    </row>
  </sheetData>
  <phoneticPr fontId="37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E125"/>
  <sheetViews>
    <sheetView topLeftCell="A70" workbookViewId="0">
      <selection activeCell="A93" sqref="A93"/>
    </sheetView>
  </sheetViews>
  <sheetFormatPr defaultRowHeight="15"/>
  <cols>
    <col min="2" max="2" width="23.28515625" customWidth="1"/>
    <col min="3" max="3" width="41.5703125" style="49" customWidth="1"/>
  </cols>
  <sheetData>
    <row r="1" spans="1:5">
      <c r="A1" s="1"/>
      <c r="B1" s="1"/>
      <c r="C1" s="43"/>
      <c r="D1" s="1"/>
      <c r="E1" s="1"/>
    </row>
    <row r="2" spans="1:5">
      <c r="A2" s="1"/>
      <c r="B2" s="1"/>
      <c r="C2" s="43"/>
      <c r="D2" s="1"/>
      <c r="E2" s="1"/>
    </row>
    <row r="3" spans="1:5">
      <c r="A3" s="1"/>
      <c r="B3" s="1"/>
      <c r="C3" s="43"/>
      <c r="D3" s="1"/>
      <c r="E3" s="1"/>
    </row>
    <row r="4" spans="1:5">
      <c r="A4" s="1"/>
      <c r="B4" s="1"/>
      <c r="C4" s="43"/>
      <c r="D4" s="1"/>
      <c r="E4" s="1"/>
    </row>
    <row r="5" spans="1:5">
      <c r="A5" s="3"/>
      <c r="B5" s="3"/>
      <c r="C5" s="44"/>
      <c r="D5" s="3"/>
      <c r="E5" s="3"/>
    </row>
    <row r="6" spans="1:5">
      <c r="A6" s="3"/>
      <c r="B6" s="3"/>
      <c r="C6" s="44"/>
      <c r="D6" s="3"/>
      <c r="E6" s="3"/>
    </row>
    <row r="7" spans="1:5">
      <c r="A7" s="3"/>
      <c r="B7" s="3"/>
      <c r="C7" s="44"/>
      <c r="D7" s="3"/>
      <c r="E7" s="3"/>
    </row>
    <row r="8" spans="1:5">
      <c r="A8" s="147"/>
      <c r="B8" s="148"/>
      <c r="C8" s="149" t="s">
        <v>56</v>
      </c>
      <c r="D8" s="6"/>
      <c r="E8" s="6"/>
    </row>
    <row r="9" spans="1:5" ht="22.5">
      <c r="A9" s="128" t="s">
        <v>7</v>
      </c>
      <c r="B9" s="170" t="str">
        <f>TopluTarihGirişi!H10</f>
        <v>12/Eyl/2022-16/Eyl/2022</v>
      </c>
      <c r="C9" s="205" t="s">
        <v>514</v>
      </c>
      <c r="D9" s="6"/>
      <c r="E9" s="6"/>
    </row>
    <row r="10" spans="1:5" ht="22.5">
      <c r="A10" s="128" t="s">
        <v>8</v>
      </c>
      <c r="B10" s="170" t="str">
        <f>TopluTarihGirişi!H11</f>
        <v>19/Eyl/2022-23/Eyl/2022</v>
      </c>
      <c r="C10" s="205" t="s">
        <v>514</v>
      </c>
      <c r="D10" s="3"/>
      <c r="E10" s="3"/>
    </row>
    <row r="11" spans="1:5">
      <c r="A11" s="128" t="s">
        <v>9</v>
      </c>
      <c r="B11" s="170" t="str">
        <f>TopluTarihGirişi!H12</f>
        <v>26/Eyl/2022-30/Eyl/2022</v>
      </c>
      <c r="C11" s="205" t="s">
        <v>515</v>
      </c>
      <c r="D11" s="6"/>
      <c r="E11" s="6"/>
    </row>
    <row r="12" spans="1:5">
      <c r="A12" s="128" t="s">
        <v>10</v>
      </c>
      <c r="B12" s="170" t="str">
        <f>TopluTarihGirişi!H13</f>
        <v>03/Eki/2022-07/Eki/2022</v>
      </c>
      <c r="C12" s="205" t="s">
        <v>515</v>
      </c>
      <c r="D12" s="6"/>
      <c r="E12" s="6"/>
    </row>
    <row r="13" spans="1:5">
      <c r="A13" s="128" t="s">
        <v>11</v>
      </c>
      <c r="B13" s="170" t="str">
        <f>TopluTarihGirişi!H14</f>
        <v>10/Eki/2022-14/Eki/2022</v>
      </c>
      <c r="C13" s="205" t="s">
        <v>635</v>
      </c>
      <c r="D13" s="6"/>
      <c r="E13" s="6"/>
    </row>
    <row r="14" spans="1:5">
      <c r="A14" s="128" t="s">
        <v>12</v>
      </c>
      <c r="B14" s="170" t="str">
        <f>TopluTarihGirişi!H15</f>
        <v>17/Eki/2022-21/Eki/2022</v>
      </c>
      <c r="C14" s="205" t="s">
        <v>516</v>
      </c>
      <c r="D14" s="3"/>
      <c r="E14" s="3"/>
    </row>
    <row r="15" spans="1:5" ht="22.5">
      <c r="A15" s="128" t="s">
        <v>13</v>
      </c>
      <c r="B15" s="170" t="str">
        <f>TopluTarihGirişi!H16</f>
        <v>24/Eki/2022-28/Eki/2022</v>
      </c>
      <c r="C15" s="205" t="s">
        <v>517</v>
      </c>
      <c r="D15" s="6"/>
      <c r="E15" s="6"/>
    </row>
    <row r="16" spans="1:5" ht="22.5">
      <c r="A16" s="128" t="s">
        <v>14</v>
      </c>
      <c r="B16" s="170" t="str">
        <f>TopluTarihGirişi!H17</f>
        <v>31/Eki/2022-04/Kas/2022</v>
      </c>
      <c r="C16" s="205" t="s">
        <v>517</v>
      </c>
      <c r="D16" s="6"/>
      <c r="E16" s="6"/>
    </row>
    <row r="17" spans="1:5" ht="22.5">
      <c r="A17" s="128" t="s">
        <v>15</v>
      </c>
      <c r="B17" s="170" t="str">
        <f>TopluTarihGirişi!H18</f>
        <v>07/Kas/2022-11/Kas/2022</v>
      </c>
      <c r="C17" s="205" t="s">
        <v>518</v>
      </c>
      <c r="D17" s="6"/>
      <c r="E17" s="6"/>
    </row>
    <row r="18" spans="1:5" ht="22.5">
      <c r="A18" s="128" t="s">
        <v>16</v>
      </c>
      <c r="B18" s="170" t="str">
        <f>TopluTarihGirişi!H19</f>
        <v>21/Kas/2022-25/Kas/2022</v>
      </c>
      <c r="C18" s="205" t="s">
        <v>518</v>
      </c>
      <c r="D18" s="3"/>
      <c r="E18" s="5"/>
    </row>
    <row r="19" spans="1:5" ht="22.5">
      <c r="A19" s="159" t="s">
        <v>17</v>
      </c>
      <c r="B19" s="170" t="str">
        <f>TopluTarihGirişi!H20</f>
        <v>28/Kas/2022-02/Ara/2022</v>
      </c>
      <c r="C19" s="205" t="s">
        <v>519</v>
      </c>
      <c r="D19" s="6"/>
      <c r="E19" s="6"/>
    </row>
    <row r="20" spans="1:5">
      <c r="A20" s="128" t="s">
        <v>18</v>
      </c>
      <c r="B20" s="170" t="str">
        <f>TopluTarihGirişi!H21</f>
        <v>05/Ara/2022-09/Ara/2022</v>
      </c>
      <c r="C20" s="205" t="s">
        <v>520</v>
      </c>
      <c r="D20" s="6"/>
      <c r="E20" s="6"/>
    </row>
    <row r="21" spans="1:5">
      <c r="A21" s="128" t="s">
        <v>19</v>
      </c>
      <c r="B21" s="170" t="str">
        <f>TopluTarihGirişi!H22</f>
        <v>12/Ara/2022-16/Ara/2022</v>
      </c>
      <c r="C21" s="205" t="s">
        <v>520</v>
      </c>
      <c r="D21" s="3"/>
      <c r="E21" s="3"/>
    </row>
    <row r="22" spans="1:5">
      <c r="A22" s="128" t="s">
        <v>20</v>
      </c>
      <c r="B22" s="170" t="str">
        <f>TopluTarihGirişi!H23</f>
        <v>19/Ara/2022-23/Ara/2022</v>
      </c>
      <c r="C22" s="205" t="s">
        <v>521</v>
      </c>
      <c r="D22" s="6"/>
      <c r="E22" s="6"/>
    </row>
    <row r="23" spans="1:5" ht="22.5">
      <c r="A23" s="128" t="s">
        <v>21</v>
      </c>
      <c r="B23" s="170" t="str">
        <f>TopluTarihGirişi!H24</f>
        <v>26/Ara/2022-30/Ara/2022</v>
      </c>
      <c r="C23" s="205" t="s">
        <v>522</v>
      </c>
      <c r="D23" s="6"/>
      <c r="E23" s="6"/>
    </row>
    <row r="24" spans="1:5" ht="22.5">
      <c r="A24" s="128" t="s">
        <v>22</v>
      </c>
      <c r="B24" s="170" t="str">
        <f>TopluTarihGirişi!H25</f>
        <v>02/Oca/2023-06/Oca/2023</v>
      </c>
      <c r="C24" s="205" t="s">
        <v>523</v>
      </c>
      <c r="D24" s="6"/>
      <c r="E24" s="6"/>
    </row>
    <row r="25" spans="1:5" ht="22.5">
      <c r="A25" s="128" t="s">
        <v>23</v>
      </c>
      <c r="B25" s="170" t="str">
        <f>TopluTarihGirişi!H26</f>
        <v>09/Oca/2023-13/Oca/2023</v>
      </c>
      <c r="C25" s="205" t="s">
        <v>524</v>
      </c>
      <c r="D25" s="3"/>
      <c r="E25" s="3"/>
    </row>
    <row r="26" spans="1:5" ht="22.5">
      <c r="A26" s="128" t="s">
        <v>24</v>
      </c>
      <c r="B26" s="170" t="str">
        <f>TopluTarihGirişi!H27</f>
        <v>16/Oca/2023-20/Oca/2023</v>
      </c>
      <c r="C26" s="205" t="s">
        <v>524</v>
      </c>
      <c r="D26" s="6"/>
      <c r="E26" s="6"/>
    </row>
    <row r="27" spans="1:5" ht="22.5">
      <c r="A27" s="128" t="s">
        <v>25</v>
      </c>
      <c r="B27" s="170" t="str">
        <f>TopluTarihGirişi!H28</f>
        <v>06/Şub/2023-10/Şub/2023</v>
      </c>
      <c r="C27" s="205" t="s">
        <v>525</v>
      </c>
      <c r="D27" s="6"/>
      <c r="E27" s="6"/>
    </row>
    <row r="28" spans="1:5" ht="22.5">
      <c r="A28" s="180" t="s">
        <v>26</v>
      </c>
      <c r="B28" s="170" t="str">
        <f>TopluTarihGirişi!H29</f>
        <v>13/Şub/2023-17/Şub/2023</v>
      </c>
      <c r="C28" s="205" t="s">
        <v>525</v>
      </c>
      <c r="D28" s="6"/>
      <c r="E28" s="6"/>
    </row>
    <row r="29" spans="1:5" ht="22.5">
      <c r="A29" s="128" t="s">
        <v>27</v>
      </c>
      <c r="B29" s="170" t="str">
        <f>TopluTarihGirişi!H30</f>
        <v>20/Şub/2023-24/Şub/2023</v>
      </c>
      <c r="C29" s="206" t="s">
        <v>525</v>
      </c>
      <c r="D29" s="6"/>
      <c r="E29" s="6"/>
    </row>
    <row r="30" spans="1:5">
      <c r="A30" s="128" t="s">
        <v>28</v>
      </c>
      <c r="B30" s="170" t="str">
        <f>TopluTarihGirişi!H31</f>
        <v>27/Şub/2023-03/Mar/2023</v>
      </c>
      <c r="C30" s="205" t="s">
        <v>526</v>
      </c>
      <c r="D30" s="6"/>
      <c r="E30" s="6"/>
    </row>
    <row r="31" spans="1:5">
      <c r="A31" s="128" t="s">
        <v>29</v>
      </c>
      <c r="B31" s="170" t="str">
        <f>TopluTarihGirişi!H32</f>
        <v>06/Mar/2023-10/Mar/2023</v>
      </c>
      <c r="C31" s="205" t="s">
        <v>526</v>
      </c>
      <c r="D31" s="3"/>
      <c r="E31" s="3"/>
    </row>
    <row r="32" spans="1:5" ht="22.5">
      <c r="A32" s="128" t="s">
        <v>30</v>
      </c>
      <c r="B32" s="170" t="str">
        <f>TopluTarihGirişi!H33</f>
        <v>13/Mar/2023-17/Mar/2023</v>
      </c>
      <c r="C32" s="205" t="s">
        <v>636</v>
      </c>
      <c r="D32" s="6"/>
      <c r="E32" s="6"/>
    </row>
    <row r="33" spans="1:5" ht="22.5">
      <c r="A33" s="128" t="s">
        <v>31</v>
      </c>
      <c r="B33" s="170" t="str">
        <f>TopluTarihGirişi!H34</f>
        <v>20/Mar/2023-24/Mar/2023</v>
      </c>
      <c r="C33" s="205" t="s">
        <v>527</v>
      </c>
      <c r="D33" s="6"/>
      <c r="E33" s="6"/>
    </row>
    <row r="34" spans="1:5" ht="22.5">
      <c r="A34" s="128" t="s">
        <v>32</v>
      </c>
      <c r="B34" s="170" t="str">
        <f>TopluTarihGirişi!H35</f>
        <v>27/Mar/2023-31/Mar/2023</v>
      </c>
      <c r="C34" s="205" t="s">
        <v>527</v>
      </c>
      <c r="D34" s="6"/>
      <c r="E34" s="6"/>
    </row>
    <row r="35" spans="1:5" ht="22.5">
      <c r="A35" s="128" t="s">
        <v>33</v>
      </c>
      <c r="B35" s="170" t="str">
        <f>TopluTarihGirişi!H36</f>
        <v>03/Nis/2023-07/Nis/2023</v>
      </c>
      <c r="C35" s="205" t="s">
        <v>527</v>
      </c>
      <c r="D35" s="3"/>
      <c r="E35" s="3"/>
    </row>
    <row r="36" spans="1:5" ht="22.5">
      <c r="A36" s="128" t="s">
        <v>34</v>
      </c>
      <c r="B36" s="170" t="str">
        <f>TopluTarihGirişi!H37</f>
        <v>10/Nis/2023-14/Nis/2023</v>
      </c>
      <c r="C36" s="205" t="s">
        <v>528</v>
      </c>
      <c r="D36" s="6"/>
      <c r="E36" s="6"/>
    </row>
    <row r="37" spans="1:5" ht="22.5">
      <c r="A37" s="159" t="s">
        <v>35</v>
      </c>
      <c r="B37" s="170" t="str">
        <f>TopluTarihGirişi!H38</f>
        <v>24/Nis/2023-28/Nis/2023</v>
      </c>
      <c r="C37" s="205" t="s">
        <v>528</v>
      </c>
      <c r="D37" s="6"/>
      <c r="E37" s="6"/>
    </row>
    <row r="38" spans="1:5" ht="22.5">
      <c r="A38" s="128" t="s">
        <v>36</v>
      </c>
      <c r="B38" s="170" t="str">
        <f>TopluTarihGirişi!H39</f>
        <v>01/May/2023-05/May/2023</v>
      </c>
      <c r="C38" s="205" t="s">
        <v>529</v>
      </c>
      <c r="D38" s="3"/>
      <c r="E38" s="3"/>
    </row>
    <row r="39" spans="1:5" ht="22.5">
      <c r="A39" s="128" t="s">
        <v>37</v>
      </c>
      <c r="B39" s="170" t="str">
        <f>TopluTarihGirişi!H40</f>
        <v>08/May/2023-12/May/2023</v>
      </c>
      <c r="C39" s="205" t="s">
        <v>529</v>
      </c>
      <c r="D39" s="6"/>
      <c r="E39" s="6"/>
    </row>
    <row r="40" spans="1:5" ht="22.5">
      <c r="A40" s="128" t="s">
        <v>38</v>
      </c>
      <c r="B40" s="170" t="str">
        <f>TopluTarihGirişi!H41</f>
        <v>15/May/2023-19/May/2023</v>
      </c>
      <c r="C40" s="205" t="s">
        <v>530</v>
      </c>
      <c r="D40" s="6"/>
      <c r="E40" s="6"/>
    </row>
    <row r="41" spans="1:5" ht="22.5">
      <c r="A41" s="128" t="s">
        <v>39</v>
      </c>
      <c r="B41" s="170" t="str">
        <f>TopluTarihGirişi!H42</f>
        <v>22/May/2023-26/May/2023</v>
      </c>
      <c r="C41" s="205" t="s">
        <v>530</v>
      </c>
      <c r="D41" s="6"/>
      <c r="E41" s="6"/>
    </row>
    <row r="42" spans="1:5" ht="22.5">
      <c r="A42" s="128" t="s">
        <v>40</v>
      </c>
      <c r="B42" s="170" t="str">
        <f>TopluTarihGirişi!H43</f>
        <v>29/May/2023-02/Haz/2023</v>
      </c>
      <c r="C42" s="205" t="s">
        <v>530</v>
      </c>
      <c r="D42" s="3"/>
      <c r="E42" s="3"/>
    </row>
    <row r="43" spans="1:5" ht="22.5">
      <c r="A43" s="128" t="s">
        <v>41</v>
      </c>
      <c r="B43" s="170" t="str">
        <f>TopluTarihGirişi!H44</f>
        <v>05/Haz/2023-09/Haz/2023</v>
      </c>
      <c r="C43" s="205" t="s">
        <v>531</v>
      </c>
      <c r="D43" s="6"/>
      <c r="E43" s="6"/>
    </row>
    <row r="44" spans="1:5" ht="22.5">
      <c r="A44" s="128" t="s">
        <v>42</v>
      </c>
      <c r="B44" s="170" t="str">
        <f>TopluTarihGirişi!H45</f>
        <v>12/Haz/2023-16/Haz/2023</v>
      </c>
      <c r="C44" s="205" t="s">
        <v>531</v>
      </c>
      <c r="D44" s="6"/>
      <c r="E44" s="6"/>
    </row>
    <row r="45" spans="1:5" ht="22.5">
      <c r="A45" s="128" t="s">
        <v>43</v>
      </c>
      <c r="B45" s="170" t="str">
        <f>TopluTarihGirişi!H46</f>
        <v>13/Haz/2022-17/Haz/2022</v>
      </c>
      <c r="C45" s="205" t="s">
        <v>531</v>
      </c>
      <c r="D45" s="6"/>
      <c r="E45" s="6"/>
    </row>
    <row r="46" spans="1:5">
      <c r="A46" s="128" t="s">
        <v>53</v>
      </c>
      <c r="B46" s="170" t="str">
        <f>TopluTarihGirişi!H47</f>
        <v>00/Oca/1900-00/Oca/1900</v>
      </c>
      <c r="C46" s="172"/>
      <c r="D46" s="6"/>
      <c r="E46" s="6"/>
    </row>
    <row r="47" spans="1:5">
      <c r="A47" s="128" t="s">
        <v>54</v>
      </c>
      <c r="B47" s="170" t="str">
        <f>TopluTarihGirişi!H48</f>
        <v>00/Oca/1900-00/Oca/1900</v>
      </c>
      <c r="C47" s="173"/>
      <c r="D47" s="6"/>
      <c r="E47" s="6"/>
    </row>
    <row r="48" spans="1:5">
      <c r="A48" s="128" t="s">
        <v>55</v>
      </c>
      <c r="B48" s="170" t="str">
        <f>TopluTarihGirişi!H49</f>
        <v>00/Oca/1900-00/Oca/1900</v>
      </c>
      <c r="C48" s="173"/>
      <c r="D48" s="6"/>
      <c r="E48" s="6"/>
    </row>
    <row r="49" spans="1:5">
      <c r="A49" s="6"/>
      <c r="B49" s="6"/>
      <c r="C49" s="46"/>
      <c r="D49" s="6"/>
      <c r="E49" s="6"/>
    </row>
    <row r="50" spans="1:5">
      <c r="A50" s="6"/>
      <c r="B50" s="6"/>
      <c r="C50" s="46"/>
      <c r="D50" s="6"/>
      <c r="E50" s="6"/>
    </row>
    <row r="51" spans="1:5">
      <c r="A51" s="3"/>
      <c r="B51" s="3"/>
      <c r="C51" s="44"/>
      <c r="D51" s="3"/>
      <c r="E51" s="3"/>
    </row>
    <row r="52" spans="1:5">
      <c r="A52" s="6"/>
      <c r="B52" s="6"/>
      <c r="C52" s="46"/>
      <c r="D52" s="6"/>
      <c r="E52" s="6"/>
    </row>
    <row r="53" spans="1:5">
      <c r="A53" s="6"/>
      <c r="B53" s="6"/>
      <c r="C53" s="46"/>
      <c r="D53" s="6"/>
      <c r="E53" s="6"/>
    </row>
    <row r="54" spans="1:5">
      <c r="A54" s="6"/>
      <c r="B54" s="6"/>
      <c r="C54" s="46"/>
      <c r="D54" s="6"/>
      <c r="E54" s="6"/>
    </row>
    <row r="55" spans="1:5">
      <c r="A55" s="27"/>
      <c r="B55" s="27"/>
      <c r="C55" s="47"/>
      <c r="D55" s="27"/>
      <c r="E55" s="27"/>
    </row>
    <row r="56" spans="1:5">
      <c r="A56" s="27"/>
      <c r="B56" s="27"/>
      <c r="C56" s="47"/>
      <c r="D56" s="27"/>
      <c r="E56" s="27"/>
    </row>
    <row r="57" spans="1:5">
      <c r="A57" s="27"/>
      <c r="B57" s="27"/>
      <c r="C57" s="47"/>
      <c r="D57" s="27"/>
      <c r="E57" s="27"/>
    </row>
    <row r="58" spans="1:5">
      <c r="A58" s="27"/>
      <c r="B58" s="27"/>
      <c r="C58" s="47"/>
      <c r="D58" s="27"/>
      <c r="E58" s="27"/>
    </row>
    <row r="59" spans="1:5">
      <c r="A59" s="27"/>
      <c r="B59" s="27"/>
      <c r="C59" s="47"/>
      <c r="D59" s="27"/>
      <c r="E59" s="27"/>
    </row>
    <row r="60" spans="1:5">
      <c r="A60" s="27"/>
      <c r="B60" s="27"/>
      <c r="C60" s="47"/>
      <c r="D60" s="27"/>
      <c r="E60" s="27"/>
    </row>
    <row r="61" spans="1:5">
      <c r="A61" s="27"/>
      <c r="B61" s="27"/>
      <c r="C61" s="47"/>
      <c r="D61" s="27"/>
      <c r="E61" s="27"/>
    </row>
    <row r="62" spans="1:5">
      <c r="A62" s="27"/>
      <c r="B62" s="27"/>
      <c r="C62" s="47"/>
      <c r="D62" s="27"/>
      <c r="E62" s="27"/>
    </row>
    <row r="63" spans="1:5">
      <c r="A63" s="10"/>
      <c r="B63" s="10"/>
      <c r="C63" s="48"/>
      <c r="D63" s="10"/>
      <c r="E63" s="10"/>
    </row>
    <row r="64" spans="1:5">
      <c r="A64" s="10"/>
      <c r="B64" s="10"/>
      <c r="C64" s="48"/>
      <c r="D64" s="10"/>
      <c r="E64" s="10"/>
    </row>
    <row r="65" spans="1:5">
      <c r="A65" s="10"/>
      <c r="B65" s="10"/>
      <c r="C65" s="48"/>
      <c r="D65" s="10"/>
      <c r="E65" s="10"/>
    </row>
    <row r="66" spans="1:5">
      <c r="A66" s="10"/>
      <c r="B66" s="10"/>
      <c r="C66" s="48"/>
      <c r="D66" s="10"/>
      <c r="E66" s="10"/>
    </row>
    <row r="67" spans="1:5">
      <c r="A67" s="10"/>
      <c r="B67" s="10"/>
      <c r="C67" s="48"/>
      <c r="D67" s="10"/>
      <c r="E67" s="10"/>
    </row>
    <row r="68" spans="1:5">
      <c r="A68" s="10"/>
      <c r="B68" s="10"/>
      <c r="C68" s="48"/>
      <c r="D68" s="10"/>
      <c r="E68" s="10"/>
    </row>
    <row r="69" spans="1:5">
      <c r="A69" s="10"/>
      <c r="B69" s="10"/>
      <c r="C69" s="48"/>
      <c r="D69" s="10"/>
      <c r="E69" s="10"/>
    </row>
    <row r="70" spans="1:5">
      <c r="A70" s="10"/>
      <c r="B70" s="10"/>
      <c r="C70" s="48"/>
      <c r="D70" s="10"/>
      <c r="E70" s="10"/>
    </row>
    <row r="71" spans="1:5">
      <c r="A71" s="10"/>
      <c r="B71" s="10"/>
      <c r="C71" s="48"/>
      <c r="D71" s="10"/>
      <c r="E71" s="10"/>
    </row>
    <row r="72" spans="1:5">
      <c r="A72" s="10"/>
      <c r="B72" s="10"/>
      <c r="C72" s="48"/>
      <c r="D72" s="10"/>
      <c r="E72" s="10"/>
    </row>
    <row r="73" spans="1:5">
      <c r="A73" s="10"/>
      <c r="B73" s="10"/>
      <c r="C73" s="48"/>
      <c r="D73" s="10"/>
      <c r="E73" s="10"/>
    </row>
    <row r="74" spans="1:5">
      <c r="A74" s="10"/>
      <c r="B74" s="10"/>
      <c r="C74" s="48"/>
      <c r="D74" s="10"/>
      <c r="E74" s="10"/>
    </row>
    <row r="75" spans="1:5">
      <c r="A75" s="10"/>
      <c r="B75" s="10"/>
      <c r="C75" s="48"/>
      <c r="D75" s="10"/>
      <c r="E75" s="10"/>
    </row>
    <row r="76" spans="1:5">
      <c r="A76" s="10"/>
      <c r="B76" s="10"/>
      <c r="C76" s="48"/>
      <c r="D76" s="10"/>
      <c r="E76" s="10"/>
    </row>
    <row r="77" spans="1:5">
      <c r="A77" s="10"/>
      <c r="B77" s="10"/>
      <c r="C77" s="48"/>
      <c r="D77" s="10"/>
      <c r="E77" s="10"/>
    </row>
    <row r="78" spans="1:5">
      <c r="A78" s="10"/>
      <c r="B78" s="10"/>
      <c r="C78" s="48"/>
      <c r="D78" s="10"/>
      <c r="E78" s="10"/>
    </row>
    <row r="79" spans="1:5">
      <c r="A79" s="10"/>
      <c r="B79" s="10"/>
      <c r="C79" s="48"/>
      <c r="D79" s="10"/>
      <c r="E79" s="10"/>
    </row>
    <row r="80" spans="1:5">
      <c r="A80" s="10"/>
      <c r="B80" s="10"/>
      <c r="C80" s="48"/>
      <c r="D80" s="10"/>
      <c r="E80" s="10"/>
    </row>
    <row r="81" spans="1:5">
      <c r="A81" s="10"/>
      <c r="B81" s="10"/>
      <c r="C81" s="48"/>
      <c r="D81" s="10"/>
      <c r="E81" s="10"/>
    </row>
    <row r="82" spans="1:5">
      <c r="A82" s="10"/>
      <c r="B82" s="10"/>
      <c r="C82" s="48"/>
      <c r="D82" s="10"/>
      <c r="E82" s="10"/>
    </row>
    <row r="83" spans="1:5">
      <c r="A83" s="10"/>
      <c r="B83" s="10"/>
      <c r="C83" s="48"/>
      <c r="D83" s="10"/>
      <c r="E83" s="10"/>
    </row>
    <row r="84" spans="1:5">
      <c r="A84" s="10"/>
      <c r="B84" s="10"/>
      <c r="C84" s="48"/>
      <c r="D84" s="10"/>
      <c r="E84" s="10"/>
    </row>
    <row r="85" spans="1:5">
      <c r="A85" s="10"/>
      <c r="B85" s="10"/>
      <c r="C85" s="48"/>
      <c r="D85" s="10"/>
      <c r="E85" s="10"/>
    </row>
    <row r="86" spans="1:5">
      <c r="A86" s="10"/>
      <c r="B86" s="10"/>
      <c r="C86" s="48"/>
      <c r="D86" s="10"/>
      <c r="E86" s="10"/>
    </row>
    <row r="87" spans="1:5">
      <c r="A87" s="10"/>
      <c r="B87" s="10"/>
      <c r="C87" s="48"/>
      <c r="D87" s="10"/>
      <c r="E87" s="10"/>
    </row>
    <row r="88" spans="1:5">
      <c r="A88" s="10"/>
      <c r="B88" s="10"/>
      <c r="C88" s="48"/>
      <c r="D88" s="10"/>
      <c r="E88" s="10"/>
    </row>
    <row r="89" spans="1:5">
      <c r="A89" s="10"/>
      <c r="B89" s="10"/>
      <c r="C89" s="48"/>
      <c r="D89" s="10"/>
      <c r="E89" s="10"/>
    </row>
    <row r="90" spans="1:5">
      <c r="A90" s="10"/>
      <c r="B90" s="10"/>
      <c r="C90" s="48"/>
      <c r="D90" s="10"/>
      <c r="E90" s="10"/>
    </row>
    <row r="91" spans="1:5">
      <c r="A91" s="10"/>
      <c r="B91" s="10"/>
      <c r="C91" s="48"/>
      <c r="D91" s="10"/>
      <c r="E91" s="10"/>
    </row>
    <row r="92" spans="1:5">
      <c r="A92" s="10"/>
      <c r="B92" s="10"/>
      <c r="C92" s="48"/>
      <c r="D92" s="10"/>
      <c r="E92" s="10"/>
    </row>
    <row r="93" spans="1:5">
      <c r="A93" s="116"/>
      <c r="B93" s="10"/>
      <c r="C93" s="48"/>
      <c r="D93" s="10"/>
      <c r="E93" s="10"/>
    </row>
    <row r="94" spans="1:5">
      <c r="A94" s="10"/>
      <c r="B94" s="10"/>
      <c r="C94" s="48"/>
      <c r="D94" s="10"/>
      <c r="E94" s="10"/>
    </row>
    <row r="95" spans="1:5">
      <c r="A95" s="10"/>
      <c r="B95" s="10"/>
      <c r="C95" s="48"/>
      <c r="D95" s="10"/>
      <c r="E95" s="10"/>
    </row>
    <row r="96" spans="1:5">
      <c r="A96" s="10"/>
      <c r="B96" s="10"/>
      <c r="C96" s="48"/>
      <c r="D96" s="10"/>
      <c r="E96" s="10"/>
    </row>
    <row r="97" spans="1:5">
      <c r="A97" s="10"/>
      <c r="B97" s="10"/>
      <c r="C97" s="48"/>
      <c r="D97" s="10"/>
      <c r="E97" s="10"/>
    </row>
    <row r="98" spans="1:5">
      <c r="A98" s="10"/>
      <c r="B98" s="10"/>
      <c r="C98" s="48"/>
      <c r="D98" s="10"/>
      <c r="E98" s="10"/>
    </row>
    <row r="99" spans="1:5">
      <c r="A99" s="10"/>
      <c r="B99" s="10"/>
      <c r="C99" s="48"/>
      <c r="D99" s="10"/>
      <c r="E99" s="10"/>
    </row>
    <row r="100" spans="1:5">
      <c r="A100" s="10"/>
      <c r="B100" s="10"/>
      <c r="C100" s="48"/>
      <c r="D100" s="10"/>
      <c r="E100" s="10"/>
    </row>
    <row r="101" spans="1:5">
      <c r="A101" s="10"/>
      <c r="B101" s="10"/>
      <c r="C101" s="48"/>
      <c r="D101" s="10"/>
      <c r="E101" s="10"/>
    </row>
    <row r="102" spans="1:5">
      <c r="A102" s="10"/>
      <c r="B102" s="10"/>
      <c r="C102" s="48"/>
      <c r="D102" s="10"/>
      <c r="E102" s="10"/>
    </row>
    <row r="103" spans="1:5">
      <c r="A103" s="10"/>
      <c r="B103" s="10"/>
      <c r="C103" s="48"/>
      <c r="D103" s="10"/>
      <c r="E103" s="10"/>
    </row>
    <row r="104" spans="1:5">
      <c r="A104" s="10"/>
      <c r="B104" s="10"/>
      <c r="C104" s="48"/>
      <c r="D104" s="10"/>
      <c r="E104" s="10"/>
    </row>
    <row r="105" spans="1:5">
      <c r="A105" s="10"/>
      <c r="B105" s="10"/>
      <c r="C105" s="48"/>
      <c r="D105" s="10"/>
      <c r="E105" s="10"/>
    </row>
    <row r="106" spans="1:5">
      <c r="A106" s="10"/>
      <c r="B106" s="10"/>
      <c r="C106" s="48"/>
      <c r="D106" s="10"/>
      <c r="E106" s="10"/>
    </row>
    <row r="107" spans="1:5">
      <c r="A107" s="10"/>
      <c r="B107" s="10"/>
      <c r="C107" s="48"/>
      <c r="D107" s="10"/>
      <c r="E107" s="10"/>
    </row>
    <row r="108" spans="1:5">
      <c r="A108" s="10"/>
      <c r="B108" s="10"/>
      <c r="C108" s="48"/>
      <c r="D108" s="10"/>
      <c r="E108" s="10"/>
    </row>
    <row r="109" spans="1:5">
      <c r="A109" s="10"/>
      <c r="B109" s="10"/>
      <c r="C109" s="48"/>
      <c r="D109" s="10"/>
      <c r="E109" s="10"/>
    </row>
    <row r="110" spans="1:5">
      <c r="A110" s="10"/>
      <c r="B110" s="10"/>
      <c r="C110" s="48"/>
      <c r="D110" s="10"/>
      <c r="E110" s="10"/>
    </row>
    <row r="111" spans="1:5">
      <c r="A111" s="10"/>
      <c r="B111" s="10"/>
      <c r="C111" s="48"/>
      <c r="D111" s="10"/>
      <c r="E111" s="10"/>
    </row>
    <row r="112" spans="1:5">
      <c r="A112" s="10"/>
      <c r="B112" s="10"/>
      <c r="C112" s="48"/>
      <c r="D112" s="10"/>
      <c r="E112" s="10"/>
    </row>
    <row r="113" spans="1:5">
      <c r="A113" s="10"/>
      <c r="B113" s="10"/>
      <c r="C113" s="48"/>
      <c r="D113" s="10"/>
      <c r="E113" s="10"/>
    </row>
    <row r="114" spans="1:5">
      <c r="A114" s="10"/>
      <c r="B114" s="10"/>
      <c r="C114" s="48"/>
      <c r="D114" s="10"/>
      <c r="E114" s="10"/>
    </row>
    <row r="115" spans="1:5">
      <c r="A115" s="10"/>
      <c r="B115" s="10"/>
      <c r="C115" s="48"/>
      <c r="D115" s="10"/>
      <c r="E115" s="10"/>
    </row>
    <row r="116" spans="1:5">
      <c r="A116" s="10"/>
      <c r="B116" s="10"/>
      <c r="C116" s="48"/>
      <c r="D116" s="10"/>
      <c r="E116" s="10"/>
    </row>
    <row r="117" spans="1:5">
      <c r="A117" s="10"/>
      <c r="B117" s="10"/>
      <c r="C117" s="48"/>
      <c r="D117" s="10"/>
      <c r="E117" s="10"/>
    </row>
    <row r="118" spans="1:5">
      <c r="A118" s="10"/>
      <c r="B118" s="10"/>
      <c r="C118" s="48"/>
      <c r="D118" s="10"/>
      <c r="E118" s="10"/>
    </row>
    <row r="119" spans="1:5">
      <c r="A119" s="10"/>
      <c r="B119" s="10"/>
      <c r="C119" s="48"/>
      <c r="D119" s="10"/>
      <c r="E119" s="10"/>
    </row>
    <row r="120" spans="1:5">
      <c r="A120" s="10"/>
      <c r="B120" s="10"/>
      <c r="C120" s="48"/>
      <c r="D120" s="10"/>
      <c r="E120" s="10"/>
    </row>
    <row r="121" spans="1:5">
      <c r="A121" s="10"/>
      <c r="B121" s="10"/>
      <c r="C121" s="48"/>
      <c r="D121" s="10"/>
      <c r="E121" s="10"/>
    </row>
    <row r="122" spans="1:5">
      <c r="A122" s="10"/>
      <c r="B122" s="10"/>
      <c r="C122" s="48"/>
      <c r="D122" s="10"/>
      <c r="E122" s="10"/>
    </row>
    <row r="123" spans="1:5">
      <c r="A123" s="10"/>
      <c r="B123" s="10"/>
      <c r="C123" s="48"/>
      <c r="D123" s="10"/>
      <c r="E123" s="10"/>
    </row>
    <row r="124" spans="1:5">
      <c r="A124" s="10"/>
      <c r="B124" s="10"/>
      <c r="C124" s="48"/>
      <c r="D124" s="10"/>
      <c r="E124" s="10"/>
    </row>
    <row r="125" spans="1:5">
      <c r="A125" s="10"/>
      <c r="B125" s="10"/>
      <c r="C125" s="48"/>
      <c r="D125" s="10"/>
      <c r="E125" s="10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ayfa10">
    <tabColor rgb="FF00B0F0"/>
  </sheetPr>
  <dimension ref="A1:Z78"/>
  <sheetViews>
    <sheetView topLeftCell="A142" zoomScale="80" zoomScaleNormal="80" workbookViewId="0">
      <selection activeCell="G8" sqref="G8"/>
    </sheetView>
  </sheetViews>
  <sheetFormatPr defaultRowHeight="15"/>
  <cols>
    <col min="2" max="2" width="24.28515625" customWidth="1"/>
    <col min="3" max="4" width="20.7109375" customWidth="1"/>
  </cols>
  <sheetData>
    <row r="1" spans="1:26">
      <c r="A1" s="1"/>
      <c r="B1" s="1"/>
      <c r="C1" s="1"/>
      <c r="D1" s="1"/>
      <c r="E1" s="1"/>
    </row>
    <row r="2" spans="1:26">
      <c r="A2" s="1"/>
      <c r="B2" s="1"/>
      <c r="C2" s="1"/>
      <c r="D2" s="1"/>
      <c r="E2" s="1"/>
    </row>
    <row r="3" spans="1:26">
      <c r="A3" s="1"/>
      <c r="B3" s="1"/>
      <c r="C3" s="1"/>
      <c r="D3" s="1"/>
      <c r="E3" s="1"/>
    </row>
    <row r="4" spans="1:26">
      <c r="A4" s="1"/>
      <c r="B4" s="1"/>
      <c r="C4" s="1"/>
      <c r="D4" s="1"/>
      <c r="E4" s="1"/>
    </row>
    <row r="5" spans="1:26">
      <c r="A5" s="3"/>
      <c r="B5" s="3"/>
      <c r="C5" s="3"/>
      <c r="D5" s="3"/>
      <c r="E5" s="3"/>
    </row>
    <row r="6" spans="1:26">
      <c r="A6" s="3"/>
      <c r="B6" s="3"/>
      <c r="C6" s="3"/>
      <c r="D6" s="3"/>
      <c r="E6" s="3"/>
    </row>
    <row r="7" spans="1:26">
      <c r="A7" s="1"/>
      <c r="B7" s="1"/>
      <c r="C7" s="1"/>
      <c r="D7" s="1"/>
      <c r="E7" s="1"/>
    </row>
    <row r="8" spans="1:26">
      <c r="A8" s="1"/>
      <c r="B8" s="12"/>
      <c r="C8" s="30" t="s">
        <v>56</v>
      </c>
      <c r="D8" s="30" t="s">
        <v>57</v>
      </c>
      <c r="E8" s="6"/>
    </row>
    <row r="9" spans="1:26" ht="45">
      <c r="A9" s="14" t="s">
        <v>7</v>
      </c>
      <c r="B9" s="15" t="str">
        <f>TopluTarihGirişi!H10</f>
        <v>12/Eyl/2022-16/Eyl/2022</v>
      </c>
      <c r="C9" s="202" t="s">
        <v>454</v>
      </c>
      <c r="D9" s="202" t="s">
        <v>455</v>
      </c>
      <c r="E9" s="6"/>
    </row>
    <row r="10" spans="1:26" ht="45">
      <c r="A10" s="14" t="s">
        <v>8</v>
      </c>
      <c r="B10" s="15" t="str">
        <f>TopluTarihGirişi!H11</f>
        <v>19/Eyl/2022-23/Eyl/2022</v>
      </c>
      <c r="C10" s="202" t="s">
        <v>456</v>
      </c>
      <c r="D10" s="202" t="s">
        <v>457</v>
      </c>
      <c r="E10" s="3"/>
      <c r="Z10" s="67" t="e">
        <f>'Din Kültürü'!C19:D44+'Din Kültürü'!C19:D44+'Din Kültürü'!C16</f>
        <v>#VALUE!</v>
      </c>
    </row>
    <row r="11" spans="1:26" ht="33.75">
      <c r="A11" s="14" t="s">
        <v>9</v>
      </c>
      <c r="B11" s="15" t="str">
        <f>TopluTarihGirişi!H12</f>
        <v>26/Eyl/2022-30/Eyl/2022</v>
      </c>
      <c r="C11" s="202" t="s">
        <v>458</v>
      </c>
      <c r="D11" s="203" t="s">
        <v>458</v>
      </c>
      <c r="E11" s="6"/>
    </row>
    <row r="12" spans="1:26" ht="45">
      <c r="A12" s="14" t="s">
        <v>10</v>
      </c>
      <c r="B12" s="15" t="str">
        <f>TopluTarihGirişi!H13</f>
        <v>03/Eki/2022-07/Eki/2022</v>
      </c>
      <c r="C12" s="202" t="s">
        <v>459</v>
      </c>
      <c r="D12" s="202" t="s">
        <v>460</v>
      </c>
      <c r="E12" s="6"/>
    </row>
    <row r="13" spans="1:26" ht="45">
      <c r="A13" s="14" t="s">
        <v>11</v>
      </c>
      <c r="B13" s="15" t="str">
        <f>TopluTarihGirişi!H14</f>
        <v>10/Eki/2022-14/Eki/2022</v>
      </c>
      <c r="C13" s="202" t="s">
        <v>461</v>
      </c>
      <c r="D13" s="202" t="s">
        <v>462</v>
      </c>
      <c r="E13" s="6"/>
    </row>
    <row r="14" spans="1:26" ht="33.75">
      <c r="A14" s="14" t="s">
        <v>12</v>
      </c>
      <c r="B14" s="15" t="str">
        <f>TopluTarihGirişi!H15</f>
        <v>17/Eki/2022-21/Eki/2022</v>
      </c>
      <c r="C14" s="202" t="s">
        <v>462</v>
      </c>
      <c r="D14" s="202" t="s">
        <v>463</v>
      </c>
      <c r="E14" s="3"/>
    </row>
    <row r="15" spans="1:26" ht="45">
      <c r="A15" s="14" t="s">
        <v>13</v>
      </c>
      <c r="B15" s="15" t="str">
        <f>TopluTarihGirişi!H16</f>
        <v>24/Eki/2022-28/Eki/2022</v>
      </c>
      <c r="C15" s="202" t="s">
        <v>464</v>
      </c>
      <c r="D15" s="202" t="s">
        <v>465</v>
      </c>
      <c r="E15" s="6"/>
    </row>
    <row r="16" spans="1:26" ht="22.5">
      <c r="A16" s="14" t="s">
        <v>14</v>
      </c>
      <c r="B16" s="15" t="str">
        <f>TopluTarihGirişi!H17</f>
        <v>31/Eki/2022-04/Kas/2022</v>
      </c>
      <c r="C16" s="202" t="s">
        <v>466</v>
      </c>
      <c r="D16" s="202" t="s">
        <v>466</v>
      </c>
      <c r="E16" s="6"/>
    </row>
    <row r="17" spans="1:5" ht="22.5">
      <c r="A17" s="14" t="s">
        <v>15</v>
      </c>
      <c r="B17" s="15" t="str">
        <f>TopluTarihGirişi!H18</f>
        <v>07/Kas/2022-11/Kas/2022</v>
      </c>
      <c r="C17" s="202" t="s">
        <v>467</v>
      </c>
      <c r="D17" s="202" t="s">
        <v>468</v>
      </c>
      <c r="E17" s="6"/>
    </row>
    <row r="18" spans="1:5" ht="33.75">
      <c r="A18" s="14" t="s">
        <v>16</v>
      </c>
      <c r="B18" s="15" t="str">
        <f>TopluTarihGirişi!H19</f>
        <v>21/Kas/2022-25/Kas/2022</v>
      </c>
      <c r="C18" s="202" t="s">
        <v>469</v>
      </c>
      <c r="D18" s="202" t="s">
        <v>470</v>
      </c>
      <c r="E18" s="3"/>
    </row>
    <row r="19" spans="1:5" ht="33.75">
      <c r="A19" s="181" t="s">
        <v>17</v>
      </c>
      <c r="B19" s="15" t="str">
        <f>TopluTarihGirişi!H20</f>
        <v>28/Kas/2022-02/Ara/2022</v>
      </c>
      <c r="C19" s="202" t="s">
        <v>471</v>
      </c>
      <c r="D19" s="202" t="s">
        <v>472</v>
      </c>
      <c r="E19" s="6"/>
    </row>
    <row r="20" spans="1:5" ht="33.75">
      <c r="A20" s="14" t="s">
        <v>18</v>
      </c>
      <c r="B20" s="15" t="str">
        <f>TopluTarihGirişi!H21</f>
        <v>05/Ara/2022-09/Ara/2022</v>
      </c>
      <c r="C20" s="202" t="s">
        <v>473</v>
      </c>
      <c r="D20" s="202" t="s">
        <v>474</v>
      </c>
      <c r="E20" s="6"/>
    </row>
    <row r="21" spans="1:5" ht="33.75">
      <c r="A21" s="14" t="s">
        <v>19</v>
      </c>
      <c r="B21" s="15" t="str">
        <f>TopluTarihGirişi!H22</f>
        <v>12/Ara/2022-16/Ara/2022</v>
      </c>
      <c r="C21" s="203" t="s">
        <v>475</v>
      </c>
      <c r="D21" s="203" t="s">
        <v>476</v>
      </c>
      <c r="E21" s="3"/>
    </row>
    <row r="22" spans="1:5" ht="45">
      <c r="A22" s="14" t="s">
        <v>20</v>
      </c>
      <c r="B22" s="15" t="str">
        <f>TopluTarihGirişi!H23</f>
        <v>19/Ara/2022-23/Ara/2022</v>
      </c>
      <c r="C22" s="202" t="s">
        <v>477</v>
      </c>
      <c r="D22" s="202" t="s">
        <v>478</v>
      </c>
      <c r="E22" s="6"/>
    </row>
    <row r="23" spans="1:5" ht="33.75">
      <c r="A23" s="14" t="s">
        <v>21</v>
      </c>
      <c r="B23" s="15" t="str">
        <f>TopluTarihGirişi!H24</f>
        <v>26/Ara/2022-30/Ara/2022</v>
      </c>
      <c r="C23" s="202" t="s">
        <v>479</v>
      </c>
      <c r="D23" s="202" t="s">
        <v>480</v>
      </c>
      <c r="E23" s="6"/>
    </row>
    <row r="24" spans="1:5" ht="22.5">
      <c r="A24" s="14" t="s">
        <v>22</v>
      </c>
      <c r="B24" s="15" t="str">
        <f>TopluTarihGirişi!H25</f>
        <v>02/Oca/2023-06/Oca/2023</v>
      </c>
      <c r="C24" s="202" t="s">
        <v>481</v>
      </c>
      <c r="D24" s="202" t="s">
        <v>481</v>
      </c>
      <c r="E24" s="6"/>
    </row>
    <row r="25" spans="1:5" ht="33.75">
      <c r="A25" s="14" t="s">
        <v>23</v>
      </c>
      <c r="B25" s="15" t="str">
        <f>TopluTarihGirişi!H26</f>
        <v>09/Oca/2023-13/Oca/2023</v>
      </c>
      <c r="C25" s="202" t="s">
        <v>467</v>
      </c>
      <c r="D25" s="204" t="s">
        <v>482</v>
      </c>
      <c r="E25" s="3"/>
    </row>
    <row r="26" spans="1:5" ht="33.75">
      <c r="A26" s="14" t="s">
        <v>24</v>
      </c>
      <c r="B26" s="15" t="str">
        <f>TopluTarihGirişi!H27</f>
        <v>16/Oca/2023-20/Oca/2023</v>
      </c>
      <c r="C26" s="202" t="s">
        <v>482</v>
      </c>
      <c r="D26" s="204" t="s">
        <v>483</v>
      </c>
      <c r="E26" s="6"/>
    </row>
    <row r="27" spans="1:5" ht="56.25">
      <c r="A27" s="14" t="s">
        <v>25</v>
      </c>
      <c r="B27" s="15" t="str">
        <f>TopluTarihGirişi!H28</f>
        <v>06/Şub/2023-10/Şub/2023</v>
      </c>
      <c r="C27" s="204" t="s">
        <v>484</v>
      </c>
      <c r="D27" s="204" t="s">
        <v>485</v>
      </c>
      <c r="E27" s="6"/>
    </row>
    <row r="28" spans="1:5" ht="56.25">
      <c r="A28" s="182" t="s">
        <v>26</v>
      </c>
      <c r="B28" s="15" t="str">
        <f>TopluTarihGirişi!H29</f>
        <v>13/Şub/2023-17/Şub/2023</v>
      </c>
      <c r="C28" s="204" t="s">
        <v>486</v>
      </c>
      <c r="D28" s="204" t="s">
        <v>487</v>
      </c>
      <c r="E28" s="6"/>
    </row>
    <row r="29" spans="1:5" ht="67.5">
      <c r="A29" s="14" t="s">
        <v>27</v>
      </c>
      <c r="B29" s="15" t="str">
        <f>TopluTarihGirişi!H30</f>
        <v>20/Şub/2023-24/Şub/2023</v>
      </c>
      <c r="C29" s="204" t="s">
        <v>488</v>
      </c>
      <c r="D29" s="204" t="s">
        <v>489</v>
      </c>
      <c r="E29" s="6"/>
    </row>
    <row r="30" spans="1:5" ht="22.5">
      <c r="A30" s="14" t="s">
        <v>28</v>
      </c>
      <c r="B30" s="15" t="str">
        <f>TopluTarihGirişi!H31</f>
        <v>27/Şub/2023-03/Mar/2023</v>
      </c>
      <c r="C30" s="204" t="s">
        <v>490</v>
      </c>
      <c r="D30" s="204" t="s">
        <v>490</v>
      </c>
      <c r="E30" s="6"/>
    </row>
    <row r="31" spans="1:5" ht="33.75">
      <c r="A31" s="14" t="s">
        <v>29</v>
      </c>
      <c r="B31" s="15" t="str">
        <f>TopluTarihGirişi!H32</f>
        <v>06/Mar/2023-10/Mar/2023</v>
      </c>
      <c r="C31" s="204" t="s">
        <v>467</v>
      </c>
      <c r="D31" s="204" t="s">
        <v>491</v>
      </c>
      <c r="E31" s="3"/>
    </row>
    <row r="32" spans="1:5" ht="33.75">
      <c r="A32" s="14" t="s">
        <v>30</v>
      </c>
      <c r="B32" s="15" t="str">
        <f>TopluTarihGirişi!H33</f>
        <v>13/Mar/2023-17/Mar/2023</v>
      </c>
      <c r="C32" s="204" t="s">
        <v>491</v>
      </c>
      <c r="D32" s="204" t="s">
        <v>492</v>
      </c>
      <c r="E32" s="6"/>
    </row>
    <row r="33" spans="1:5" ht="56.25">
      <c r="A33" s="14" t="s">
        <v>31</v>
      </c>
      <c r="B33" s="15" t="str">
        <f>TopluTarihGirişi!H34</f>
        <v>20/Mar/2023-24/Mar/2023</v>
      </c>
      <c r="C33" s="204" t="s">
        <v>493</v>
      </c>
      <c r="D33" s="204" t="s">
        <v>494</v>
      </c>
      <c r="E33" s="6"/>
    </row>
    <row r="34" spans="1:5" ht="56.25">
      <c r="A34" s="14" t="s">
        <v>32</v>
      </c>
      <c r="B34" s="15" t="str">
        <f>TopluTarihGirişi!H35</f>
        <v>27/Mar/2023-31/Mar/2023</v>
      </c>
      <c r="C34" s="204" t="s">
        <v>495</v>
      </c>
      <c r="D34" s="204" t="s">
        <v>496</v>
      </c>
      <c r="E34" s="6"/>
    </row>
    <row r="35" spans="1:5" ht="78.75">
      <c r="A35" s="14" t="s">
        <v>33</v>
      </c>
      <c r="B35" s="15" t="str">
        <f>TopluTarihGirişi!H36</f>
        <v>03/Nis/2023-07/Nis/2023</v>
      </c>
      <c r="C35" s="204" t="s">
        <v>497</v>
      </c>
      <c r="D35" s="204" t="s">
        <v>498</v>
      </c>
      <c r="E35" s="3"/>
    </row>
    <row r="36" spans="1:5" ht="56.25">
      <c r="A36" s="14" t="s">
        <v>34</v>
      </c>
      <c r="B36" s="15" t="str">
        <f>TopluTarihGirişi!H37</f>
        <v>10/Nis/2023-14/Nis/2023</v>
      </c>
      <c r="C36" s="204" t="s">
        <v>499</v>
      </c>
      <c r="D36" s="204" t="s">
        <v>500</v>
      </c>
      <c r="E36" s="6"/>
    </row>
    <row r="37" spans="1:5" ht="56.25">
      <c r="A37" s="181" t="s">
        <v>35</v>
      </c>
      <c r="B37" s="15" t="str">
        <f>TopluTarihGirişi!H38</f>
        <v>24/Nis/2023-28/Nis/2023</v>
      </c>
      <c r="C37" s="204" t="s">
        <v>501</v>
      </c>
      <c r="D37" s="204" t="s">
        <v>502</v>
      </c>
      <c r="E37" s="6"/>
    </row>
    <row r="38" spans="1:5" ht="22.5">
      <c r="A38" s="14" t="s">
        <v>36</v>
      </c>
      <c r="B38" s="15" t="str">
        <f>TopluTarihGirişi!H39</f>
        <v>01/May/2023-05/May/2023</v>
      </c>
      <c r="C38" s="204" t="s">
        <v>503</v>
      </c>
      <c r="D38" s="204" t="s">
        <v>467</v>
      </c>
      <c r="E38" s="3"/>
    </row>
    <row r="39" spans="1:5" ht="33.75">
      <c r="A39" s="14" t="s">
        <v>37</v>
      </c>
      <c r="B39" s="15" t="str">
        <f>TopluTarihGirişi!H40</f>
        <v>08/May/2023-12/May/2023</v>
      </c>
      <c r="C39" s="204" t="s">
        <v>504</v>
      </c>
      <c r="D39" s="204" t="s">
        <v>504</v>
      </c>
      <c r="E39" s="6"/>
    </row>
    <row r="40" spans="1:5" ht="33.75">
      <c r="A40" s="14" t="s">
        <v>38</v>
      </c>
      <c r="B40" s="15" t="str">
        <f>TopluTarihGirişi!H41</f>
        <v>15/May/2023-19/May/2023</v>
      </c>
      <c r="C40" s="204" t="s">
        <v>505</v>
      </c>
      <c r="D40" s="204" t="s">
        <v>506</v>
      </c>
      <c r="E40" s="6"/>
    </row>
    <row r="41" spans="1:5" ht="65.25" customHeight="1">
      <c r="A41" s="14" t="s">
        <v>39</v>
      </c>
      <c r="B41" s="15" t="str">
        <f>TopluTarihGirişi!H42</f>
        <v>22/May/2023-26/May/2023</v>
      </c>
      <c r="C41" s="204" t="s">
        <v>507</v>
      </c>
      <c r="D41" s="204" t="s">
        <v>508</v>
      </c>
      <c r="E41" s="6"/>
    </row>
    <row r="42" spans="1:5" ht="45">
      <c r="A42" s="14" t="s">
        <v>40</v>
      </c>
      <c r="B42" s="15" t="str">
        <f>TopluTarihGirişi!H43</f>
        <v>29/May/2023-02/Haz/2023</v>
      </c>
      <c r="C42" s="204" t="s">
        <v>508</v>
      </c>
      <c r="D42" s="204" t="s">
        <v>509</v>
      </c>
      <c r="E42" s="3"/>
    </row>
    <row r="43" spans="1:5" ht="45">
      <c r="A43" s="14" t="s">
        <v>41</v>
      </c>
      <c r="B43" s="15" t="str">
        <f>TopluTarihGirişi!H44</f>
        <v>05/Haz/2023-09/Haz/2023</v>
      </c>
      <c r="C43" s="204" t="s">
        <v>510</v>
      </c>
      <c r="D43" s="204" t="s">
        <v>511</v>
      </c>
      <c r="E43" s="6"/>
    </row>
    <row r="44" spans="1:5" ht="22.5">
      <c r="A44" s="14" t="s">
        <v>42</v>
      </c>
      <c r="B44" s="15" t="str">
        <f>TopluTarihGirişi!H45</f>
        <v>12/Haz/2023-16/Haz/2023</v>
      </c>
      <c r="C44" s="204" t="s">
        <v>512</v>
      </c>
      <c r="D44" s="204" t="s">
        <v>512</v>
      </c>
      <c r="E44" s="6"/>
    </row>
    <row r="45" spans="1:5">
      <c r="A45" s="14" t="s">
        <v>43</v>
      </c>
      <c r="B45" s="15" t="str">
        <f>TopluTarihGirişi!H46</f>
        <v>13/Haz/2022-17/Haz/2022</v>
      </c>
      <c r="C45" s="204" t="s">
        <v>467</v>
      </c>
      <c r="D45" s="204" t="s">
        <v>513</v>
      </c>
      <c r="E45" s="6"/>
    </row>
    <row r="46" spans="1:5">
      <c r="A46" s="14" t="s">
        <v>53</v>
      </c>
      <c r="B46" s="15" t="str">
        <f>TopluTarihGirişi!H47</f>
        <v>00/Oca/1900-00/Oca/1900</v>
      </c>
      <c r="C46" s="130"/>
      <c r="D46" s="130"/>
      <c r="E46" s="6"/>
    </row>
    <row r="47" spans="1:5">
      <c r="A47" s="14" t="s">
        <v>54</v>
      </c>
      <c r="B47" s="15" t="str">
        <f>TopluTarihGirişi!H48</f>
        <v>00/Oca/1900-00/Oca/1900</v>
      </c>
      <c r="C47" s="104"/>
      <c r="D47" s="104"/>
      <c r="E47" s="6"/>
    </row>
    <row r="48" spans="1:5">
      <c r="A48" s="14" t="s">
        <v>55</v>
      </c>
      <c r="B48" s="15" t="str">
        <f>TopluTarihGirişi!H49</f>
        <v>00/Oca/1900-00/Oca/1900</v>
      </c>
      <c r="C48" s="104"/>
      <c r="D48" s="104"/>
      <c r="E48" s="6"/>
    </row>
    <row r="49" spans="1:5">
      <c r="A49" s="1"/>
      <c r="B49" s="6"/>
      <c r="C49" s="6"/>
      <c r="D49" s="6"/>
      <c r="E49" s="6"/>
    </row>
    <row r="50" spans="1:5">
      <c r="A50" s="1"/>
      <c r="B50" s="6"/>
      <c r="C50" s="6"/>
      <c r="D50" s="6"/>
      <c r="E50" s="6"/>
    </row>
    <row r="51" spans="1:5">
      <c r="A51" s="26"/>
      <c r="B51" s="3"/>
      <c r="C51" s="3"/>
      <c r="D51" s="3"/>
      <c r="E51" s="3"/>
    </row>
    <row r="52" spans="1:5">
      <c r="A52" s="1"/>
      <c r="B52" s="6"/>
      <c r="C52" s="6"/>
      <c r="D52" s="6"/>
      <c r="E52" s="6"/>
    </row>
    <row r="53" spans="1:5">
      <c r="A53" s="1"/>
      <c r="B53" s="6"/>
      <c r="C53" s="6"/>
      <c r="D53" s="6"/>
      <c r="E53" s="6"/>
    </row>
    <row r="54" spans="1:5">
      <c r="A54" s="26"/>
      <c r="B54" s="6"/>
      <c r="C54" s="6"/>
      <c r="D54" s="6"/>
      <c r="E54" s="6"/>
    </row>
    <row r="55" spans="1:5">
      <c r="A55" s="1"/>
      <c r="B55" s="17"/>
      <c r="C55" s="17"/>
      <c r="D55" s="17"/>
      <c r="E55" s="17"/>
    </row>
    <row r="56" spans="1:5">
      <c r="A56" s="1"/>
      <c r="B56" s="17"/>
      <c r="C56" s="17"/>
      <c r="D56" s="17"/>
      <c r="E56" s="17"/>
    </row>
    <row r="57" spans="1:5">
      <c r="A57" s="1"/>
      <c r="B57" s="17"/>
      <c r="C57" s="17"/>
      <c r="D57" s="17"/>
      <c r="E57" s="17"/>
    </row>
    <row r="58" spans="1:5">
      <c r="A58" s="1"/>
      <c r="B58" s="17"/>
      <c r="C58" s="17"/>
      <c r="D58" s="17"/>
      <c r="E58" s="17"/>
    </row>
    <row r="59" spans="1:5">
      <c r="A59" s="1"/>
      <c r="B59" s="17"/>
      <c r="C59" s="17"/>
      <c r="D59" s="17"/>
      <c r="E59" s="17"/>
    </row>
    <row r="60" spans="1:5">
      <c r="A60" s="1"/>
      <c r="B60" s="17"/>
      <c r="C60" s="17"/>
      <c r="D60" s="17"/>
      <c r="E60" s="17"/>
    </row>
    <row r="61" spans="1:5">
      <c r="A61" s="1"/>
      <c r="B61" s="17"/>
      <c r="C61" s="17"/>
      <c r="D61" s="17"/>
      <c r="E61" s="17"/>
    </row>
    <row r="62" spans="1:5">
      <c r="A62" s="1"/>
      <c r="B62" s="17"/>
      <c r="C62" s="17"/>
      <c r="D62" s="17"/>
      <c r="E62" s="17"/>
    </row>
    <row r="63" spans="1:5">
      <c r="A63" s="1"/>
      <c r="B63" s="17"/>
      <c r="C63" s="17"/>
      <c r="D63" s="17"/>
      <c r="E63" s="17"/>
    </row>
    <row r="64" spans="1:5">
      <c r="A64" s="1"/>
      <c r="B64" s="17"/>
      <c r="C64" s="17"/>
      <c r="D64" s="17"/>
      <c r="E64" s="17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</sheetData>
  <phoneticPr fontId="37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78"/>
  <sheetViews>
    <sheetView topLeftCell="A43" zoomScale="118" zoomScaleNormal="118" workbookViewId="0">
      <selection activeCell="C40" sqref="C40"/>
    </sheetView>
  </sheetViews>
  <sheetFormatPr defaultRowHeight="15"/>
  <cols>
    <col min="2" max="2" width="24.28515625" customWidth="1"/>
    <col min="3" max="4" width="20.7109375" customWidth="1"/>
  </cols>
  <sheetData>
    <row r="1" spans="1:26">
      <c r="A1" s="1"/>
      <c r="B1" s="1"/>
      <c r="C1" s="1"/>
      <c r="D1" s="1"/>
      <c r="E1" s="1"/>
    </row>
    <row r="2" spans="1:26">
      <c r="A2" s="1"/>
      <c r="B2" s="1"/>
      <c r="C2" s="1"/>
      <c r="D2" s="1"/>
      <c r="E2" s="1"/>
    </row>
    <row r="3" spans="1:26">
      <c r="A3" s="1"/>
      <c r="B3" s="1"/>
      <c r="C3" s="1"/>
      <c r="D3" s="1"/>
      <c r="E3" s="1"/>
    </row>
    <row r="4" spans="1:26">
      <c r="A4" s="1"/>
      <c r="B4" s="1"/>
      <c r="C4" s="1"/>
      <c r="D4" s="1"/>
      <c r="E4" s="1"/>
    </row>
    <row r="5" spans="1:26">
      <c r="A5" s="3"/>
      <c r="B5" s="3"/>
      <c r="C5" s="3"/>
      <c r="D5" s="3"/>
      <c r="E5" s="3"/>
    </row>
    <row r="6" spans="1:26">
      <c r="A6" s="3"/>
      <c r="B6" s="3"/>
      <c r="C6" s="3"/>
      <c r="D6" s="3"/>
      <c r="E6" s="3"/>
    </row>
    <row r="7" spans="1:26">
      <c r="A7" s="1"/>
      <c r="B7" s="1"/>
      <c r="C7" s="1"/>
      <c r="D7" s="1"/>
      <c r="E7" s="1"/>
    </row>
    <row r="8" spans="1:26">
      <c r="A8" s="1"/>
      <c r="B8" s="12"/>
      <c r="C8" s="30" t="s">
        <v>56</v>
      </c>
      <c r="D8" s="30" t="s">
        <v>57</v>
      </c>
      <c r="E8" s="6"/>
    </row>
    <row r="9" spans="1:26" ht="22.5">
      <c r="A9" s="14" t="s">
        <v>7</v>
      </c>
      <c r="B9" s="15" t="str">
        <f>TopluTarihGirişi!H10</f>
        <v>12/Eyl/2022-16/Eyl/2022</v>
      </c>
      <c r="C9" s="201" t="s">
        <v>387</v>
      </c>
      <c r="D9" s="201" t="s">
        <v>387</v>
      </c>
      <c r="E9" s="6"/>
    </row>
    <row r="10" spans="1:26" ht="33.75">
      <c r="A10" s="14" t="s">
        <v>8</v>
      </c>
      <c r="B10" s="15" t="str">
        <f>TopluTarihGirişi!H11</f>
        <v>19/Eyl/2022-23/Eyl/2022</v>
      </c>
      <c r="C10" s="201" t="s">
        <v>388</v>
      </c>
      <c r="D10" s="201" t="s">
        <v>388</v>
      </c>
      <c r="E10" s="3"/>
      <c r="Z10" s="67" t="e">
        <f>'Din Kültürü'!C19:D44+'Din Kültürü'!C19:D44+'Din Kültürü'!C16</f>
        <v>#VALUE!</v>
      </c>
    </row>
    <row r="11" spans="1:26" ht="22.5">
      <c r="A11" s="14" t="s">
        <v>9</v>
      </c>
      <c r="B11" s="15" t="str">
        <f>TopluTarihGirişi!H12</f>
        <v>26/Eyl/2022-30/Eyl/2022</v>
      </c>
      <c r="C11" s="201" t="s">
        <v>389</v>
      </c>
      <c r="D11" s="201" t="s">
        <v>389</v>
      </c>
      <c r="E11" s="6"/>
    </row>
    <row r="12" spans="1:26" ht="22.5">
      <c r="A12" s="14" t="s">
        <v>10</v>
      </c>
      <c r="B12" s="15" t="str">
        <f>TopluTarihGirişi!H13</f>
        <v>03/Eki/2022-07/Eki/2022</v>
      </c>
      <c r="C12" s="201" t="s">
        <v>390</v>
      </c>
      <c r="D12" s="201" t="s">
        <v>390</v>
      </c>
      <c r="E12" s="6"/>
    </row>
    <row r="13" spans="1:26">
      <c r="A13" s="14" t="s">
        <v>11</v>
      </c>
      <c r="B13" s="15" t="str">
        <f>TopluTarihGirişi!H14</f>
        <v>10/Eki/2022-14/Eki/2022</v>
      </c>
      <c r="C13" s="201" t="s">
        <v>669</v>
      </c>
      <c r="D13" s="201" t="s">
        <v>669</v>
      </c>
      <c r="E13" s="6"/>
    </row>
    <row r="14" spans="1:26" ht="33.75">
      <c r="A14" s="14" t="s">
        <v>12</v>
      </c>
      <c r="B14" s="15" t="str">
        <f>TopluTarihGirişi!H15</f>
        <v>17/Eki/2022-21/Eki/2022</v>
      </c>
      <c r="C14" s="201" t="s">
        <v>391</v>
      </c>
      <c r="D14" s="201" t="s">
        <v>391</v>
      </c>
      <c r="E14" s="3"/>
    </row>
    <row r="15" spans="1:26" ht="33.75">
      <c r="A15" s="14" t="s">
        <v>13</v>
      </c>
      <c r="B15" s="15" t="str">
        <f>TopluTarihGirişi!H16</f>
        <v>24/Eki/2022-28/Eki/2022</v>
      </c>
      <c r="C15" s="201" t="s">
        <v>392</v>
      </c>
      <c r="D15" s="201" t="s">
        <v>392</v>
      </c>
      <c r="E15" s="6"/>
    </row>
    <row r="16" spans="1:26" ht="45">
      <c r="A16" s="14" t="s">
        <v>14</v>
      </c>
      <c r="B16" s="15" t="str">
        <f>TopluTarihGirişi!H17</f>
        <v>31/Eki/2022-04/Kas/2022</v>
      </c>
      <c r="C16" s="201" t="s">
        <v>393</v>
      </c>
      <c r="D16" s="201" t="s">
        <v>393</v>
      </c>
      <c r="E16" s="6"/>
    </row>
    <row r="17" spans="1:5" ht="45">
      <c r="A17" s="14" t="s">
        <v>15</v>
      </c>
      <c r="B17" s="15" t="str">
        <f>TopluTarihGirişi!H18</f>
        <v>07/Kas/2022-11/Kas/2022</v>
      </c>
      <c r="C17" s="201" t="s">
        <v>394</v>
      </c>
      <c r="D17" s="201" t="s">
        <v>394</v>
      </c>
      <c r="E17" s="6"/>
    </row>
    <row r="18" spans="1:5" ht="67.5">
      <c r="A18" s="14" t="s">
        <v>16</v>
      </c>
      <c r="B18" s="15" t="str">
        <f>TopluTarihGirişi!H19</f>
        <v>21/Kas/2022-25/Kas/2022</v>
      </c>
      <c r="C18" s="201" t="s">
        <v>395</v>
      </c>
      <c r="D18" s="201" t="s">
        <v>395</v>
      </c>
      <c r="E18" s="3"/>
    </row>
    <row r="19" spans="1:5" ht="22.5">
      <c r="A19" s="181" t="s">
        <v>17</v>
      </c>
      <c r="B19" s="15" t="str">
        <f>TopluTarihGirişi!H20</f>
        <v>28/Kas/2022-02/Ara/2022</v>
      </c>
      <c r="C19" s="201" t="s">
        <v>396</v>
      </c>
      <c r="D19" s="201" t="s">
        <v>396</v>
      </c>
      <c r="E19" s="6"/>
    </row>
    <row r="20" spans="1:5" ht="45">
      <c r="A20" s="14" t="s">
        <v>18</v>
      </c>
      <c r="B20" s="15" t="str">
        <f>TopluTarihGirişi!H21</f>
        <v>05/Ara/2022-09/Ara/2022</v>
      </c>
      <c r="C20" s="201" t="s">
        <v>397</v>
      </c>
      <c r="D20" s="201" t="s">
        <v>397</v>
      </c>
      <c r="E20" s="6"/>
    </row>
    <row r="21" spans="1:5" ht="22.5">
      <c r="A21" s="14" t="s">
        <v>19</v>
      </c>
      <c r="B21" s="15" t="str">
        <f>TopluTarihGirişi!H22</f>
        <v>12/Ara/2022-16/Ara/2022</v>
      </c>
      <c r="C21" s="201" t="s">
        <v>398</v>
      </c>
      <c r="D21" s="201" t="s">
        <v>398</v>
      </c>
      <c r="E21" s="3"/>
    </row>
    <row r="22" spans="1:5" ht="22.5">
      <c r="A22" s="14" t="s">
        <v>20</v>
      </c>
      <c r="B22" s="15" t="str">
        <f>TopluTarihGirişi!H23</f>
        <v>19/Ara/2022-23/Ara/2022</v>
      </c>
      <c r="C22" s="201" t="s">
        <v>399</v>
      </c>
      <c r="D22" s="201" t="s">
        <v>399</v>
      </c>
      <c r="E22" s="6"/>
    </row>
    <row r="23" spans="1:5" ht="33.75">
      <c r="A23" s="14" t="s">
        <v>21</v>
      </c>
      <c r="B23" s="15" t="str">
        <f>TopluTarihGirişi!H24</f>
        <v>26/Ara/2022-30/Ara/2022</v>
      </c>
      <c r="C23" s="201" t="s">
        <v>400</v>
      </c>
      <c r="D23" s="201" t="s">
        <v>400</v>
      </c>
      <c r="E23" s="6"/>
    </row>
    <row r="24" spans="1:5" ht="33.75">
      <c r="A24" s="14" t="s">
        <v>22</v>
      </c>
      <c r="B24" s="15" t="str">
        <f>TopluTarihGirişi!H25</f>
        <v>02/Oca/2023-06/Oca/2023</v>
      </c>
      <c r="C24" s="201" t="s">
        <v>401</v>
      </c>
      <c r="D24" s="201" t="s">
        <v>401</v>
      </c>
      <c r="E24" s="6"/>
    </row>
    <row r="25" spans="1:5" ht="45">
      <c r="A25" s="14" t="s">
        <v>23</v>
      </c>
      <c r="B25" s="15" t="str">
        <f>TopluTarihGirişi!H26</f>
        <v>09/Oca/2023-13/Oca/2023</v>
      </c>
      <c r="C25" s="201" t="s">
        <v>402</v>
      </c>
      <c r="D25" s="201" t="s">
        <v>402</v>
      </c>
      <c r="E25" s="3"/>
    </row>
    <row r="26" spans="1:5" ht="45">
      <c r="A26" s="14" t="s">
        <v>24</v>
      </c>
      <c r="B26" s="15" t="str">
        <f>TopluTarihGirişi!H27</f>
        <v>16/Oca/2023-20/Oca/2023</v>
      </c>
      <c r="C26" s="201" t="s">
        <v>402</v>
      </c>
      <c r="D26" s="201" t="s">
        <v>402</v>
      </c>
      <c r="E26" s="6"/>
    </row>
    <row r="27" spans="1:5">
      <c r="A27" s="14" t="s">
        <v>25</v>
      </c>
      <c r="B27" s="15" t="str">
        <f>TopluTarihGirişi!H28</f>
        <v>06/Şub/2023-10/Şub/2023</v>
      </c>
      <c r="C27" s="201" t="s">
        <v>351</v>
      </c>
      <c r="D27" s="201" t="s">
        <v>351</v>
      </c>
      <c r="E27" s="6"/>
    </row>
    <row r="28" spans="1:5" ht="45">
      <c r="A28" s="182" t="s">
        <v>26</v>
      </c>
      <c r="B28" s="15" t="str">
        <f>TopluTarihGirişi!H29</f>
        <v>13/Şub/2023-17/Şub/2023</v>
      </c>
      <c r="C28" s="201" t="s">
        <v>403</v>
      </c>
      <c r="D28" s="201" t="s">
        <v>403</v>
      </c>
      <c r="E28" s="6"/>
    </row>
    <row r="29" spans="1:5" ht="22.5">
      <c r="A29" s="14" t="s">
        <v>27</v>
      </c>
      <c r="B29" s="15" t="str">
        <f>TopluTarihGirişi!H30</f>
        <v>20/Şub/2023-24/Şub/2023</v>
      </c>
      <c r="C29" s="201" t="s">
        <v>398</v>
      </c>
      <c r="D29" s="201" t="s">
        <v>398</v>
      </c>
      <c r="E29" s="6"/>
    </row>
    <row r="30" spans="1:5" ht="33.75">
      <c r="A30" s="14" t="s">
        <v>28</v>
      </c>
      <c r="B30" s="15" t="str">
        <f>TopluTarihGirişi!H31</f>
        <v>27/Şub/2023-03/Mar/2023</v>
      </c>
      <c r="C30" s="201" t="s">
        <v>404</v>
      </c>
      <c r="D30" s="201" t="s">
        <v>404</v>
      </c>
      <c r="E30" s="6"/>
    </row>
    <row r="31" spans="1:5" ht="33.75">
      <c r="A31" s="14" t="s">
        <v>29</v>
      </c>
      <c r="B31" s="15" t="str">
        <f>TopluTarihGirişi!H32</f>
        <v>06/Mar/2023-10/Mar/2023</v>
      </c>
      <c r="C31" s="201" t="s">
        <v>405</v>
      </c>
      <c r="D31" s="201" t="s">
        <v>405</v>
      </c>
      <c r="E31" s="3"/>
    </row>
    <row r="32" spans="1:5" ht="33.75">
      <c r="A32" s="14" t="s">
        <v>30</v>
      </c>
      <c r="B32" s="15" t="str">
        <f>TopluTarihGirişi!H33</f>
        <v>13/Mar/2023-17/Mar/2023</v>
      </c>
      <c r="C32" s="201" t="s">
        <v>406</v>
      </c>
      <c r="D32" s="201" t="s">
        <v>406</v>
      </c>
      <c r="E32" s="6"/>
    </row>
    <row r="33" spans="1:5" ht="45">
      <c r="A33" s="14" t="s">
        <v>31</v>
      </c>
      <c r="B33" s="15" t="str">
        <f>TopluTarihGirişi!H34</f>
        <v>20/Mar/2023-24/Mar/2023</v>
      </c>
      <c r="C33" s="201" t="s">
        <v>407</v>
      </c>
      <c r="D33" s="201" t="s">
        <v>407</v>
      </c>
      <c r="E33" s="6"/>
    </row>
    <row r="34" spans="1:5" ht="22.5">
      <c r="A34" s="14" t="s">
        <v>32</v>
      </c>
      <c r="B34" s="15" t="str">
        <f>TopluTarihGirişi!H35</f>
        <v>27/Mar/2023-31/Mar/2023</v>
      </c>
      <c r="C34" s="201" t="s">
        <v>398</v>
      </c>
      <c r="D34" s="201" t="s">
        <v>398</v>
      </c>
      <c r="E34" s="6"/>
    </row>
    <row r="35" spans="1:5" ht="22.5">
      <c r="A35" s="14" t="s">
        <v>33</v>
      </c>
      <c r="B35" s="15" t="str">
        <f>TopluTarihGirişi!H36</f>
        <v>03/Nis/2023-07/Nis/2023</v>
      </c>
      <c r="C35" s="201" t="s">
        <v>408</v>
      </c>
      <c r="D35" s="201" t="s">
        <v>408</v>
      </c>
      <c r="E35" s="3"/>
    </row>
    <row r="36" spans="1:5" ht="33.75">
      <c r="A36" s="14" t="s">
        <v>34</v>
      </c>
      <c r="B36" s="15" t="str">
        <f>TopluTarihGirişi!H37</f>
        <v>10/Nis/2023-14/Nis/2023</v>
      </c>
      <c r="C36" s="201" t="s">
        <v>409</v>
      </c>
      <c r="D36" s="201" t="s">
        <v>409</v>
      </c>
      <c r="E36" s="6"/>
    </row>
    <row r="37" spans="1:5" ht="45">
      <c r="A37" s="181" t="s">
        <v>35</v>
      </c>
      <c r="B37" s="15" t="str">
        <f>TopluTarihGirişi!H38</f>
        <v>24/Nis/2023-28/Nis/2023</v>
      </c>
      <c r="C37" s="201" t="s">
        <v>410</v>
      </c>
      <c r="D37" s="201" t="s">
        <v>410</v>
      </c>
      <c r="E37" s="6"/>
    </row>
    <row r="38" spans="1:5" ht="22.5">
      <c r="A38" s="14" t="s">
        <v>36</v>
      </c>
      <c r="B38" s="15" t="str">
        <f>TopluTarihGirişi!H39</f>
        <v>01/May/2023-05/May/2023</v>
      </c>
      <c r="C38" s="201" t="s">
        <v>411</v>
      </c>
      <c r="D38" s="201" t="s">
        <v>411</v>
      </c>
      <c r="E38" s="3"/>
    </row>
    <row r="39" spans="1:5" ht="22.5">
      <c r="A39" s="14" t="s">
        <v>37</v>
      </c>
      <c r="B39" s="15" t="str">
        <f>TopluTarihGirişi!H40</f>
        <v>08/May/2023-12/May/2023</v>
      </c>
      <c r="C39" s="201" t="s">
        <v>398</v>
      </c>
      <c r="D39" s="201" t="s">
        <v>398</v>
      </c>
      <c r="E39" s="6"/>
    </row>
    <row r="40" spans="1:5" ht="33.75">
      <c r="A40" s="14" t="s">
        <v>38</v>
      </c>
      <c r="B40" s="15" t="str">
        <f>TopluTarihGirişi!H41</f>
        <v>15/May/2023-19/May/2023</v>
      </c>
      <c r="C40" s="201" t="s">
        <v>412</v>
      </c>
      <c r="D40" s="201" t="s">
        <v>412</v>
      </c>
      <c r="E40" s="6"/>
    </row>
    <row r="41" spans="1:5" ht="65.25" customHeight="1">
      <c r="A41" s="14" t="s">
        <v>39</v>
      </c>
      <c r="B41" s="15" t="str">
        <f>TopluTarihGirişi!H42</f>
        <v>22/May/2023-26/May/2023</v>
      </c>
      <c r="C41" s="201" t="s">
        <v>413</v>
      </c>
      <c r="D41" s="201" t="s">
        <v>413</v>
      </c>
      <c r="E41" s="6"/>
    </row>
    <row r="42" spans="1:5" ht="22.5">
      <c r="A42" s="14" t="s">
        <v>40</v>
      </c>
      <c r="B42" s="15" t="str">
        <f>TopluTarihGirişi!H43</f>
        <v>29/May/2023-02/Haz/2023</v>
      </c>
      <c r="C42" s="201" t="s">
        <v>414</v>
      </c>
      <c r="D42" s="201" t="s">
        <v>414</v>
      </c>
      <c r="E42" s="3"/>
    </row>
    <row r="43" spans="1:5" ht="22.5">
      <c r="A43" s="14" t="s">
        <v>41</v>
      </c>
      <c r="B43" s="15" t="str">
        <f>TopluTarihGirişi!H44</f>
        <v>05/Haz/2023-09/Haz/2023</v>
      </c>
      <c r="C43" s="201" t="s">
        <v>415</v>
      </c>
      <c r="D43" s="201" t="s">
        <v>415</v>
      </c>
      <c r="E43" s="6"/>
    </row>
    <row r="44" spans="1:5" ht="33.75">
      <c r="A44" s="14" t="s">
        <v>42</v>
      </c>
      <c r="B44" s="15" t="str">
        <f>TopluTarihGirişi!H45</f>
        <v>12/Haz/2023-16/Haz/2023</v>
      </c>
      <c r="C44" s="201" t="s">
        <v>416</v>
      </c>
      <c r="D44" s="201" t="s">
        <v>416</v>
      </c>
      <c r="E44" s="6"/>
    </row>
    <row r="45" spans="1:5" ht="33.75">
      <c r="A45" s="14" t="s">
        <v>43</v>
      </c>
      <c r="B45" s="15" t="str">
        <f>TopluTarihGirişi!H46</f>
        <v>13/Haz/2022-17/Haz/2022</v>
      </c>
      <c r="C45" s="201" t="s">
        <v>416</v>
      </c>
      <c r="D45" s="201" t="s">
        <v>416</v>
      </c>
      <c r="E45" s="6"/>
    </row>
    <row r="46" spans="1:5">
      <c r="A46" s="14" t="s">
        <v>53</v>
      </c>
      <c r="B46" s="15" t="str">
        <f>TopluTarihGirişi!H47</f>
        <v>00/Oca/1900-00/Oca/1900</v>
      </c>
      <c r="C46" s="130"/>
      <c r="D46" s="130"/>
      <c r="E46" s="6"/>
    </row>
    <row r="47" spans="1:5">
      <c r="A47" s="14" t="s">
        <v>54</v>
      </c>
      <c r="B47" s="15" t="str">
        <f>TopluTarihGirişi!H48</f>
        <v>00/Oca/1900-00/Oca/1900</v>
      </c>
      <c r="C47" s="104"/>
      <c r="D47" s="104"/>
      <c r="E47" s="6"/>
    </row>
    <row r="48" spans="1:5">
      <c r="A48" s="14" t="s">
        <v>55</v>
      </c>
      <c r="B48" s="15" t="str">
        <f>TopluTarihGirişi!H49</f>
        <v>00/Oca/1900-00/Oca/1900</v>
      </c>
      <c r="C48" s="104"/>
      <c r="D48" s="104"/>
      <c r="E48" s="6"/>
    </row>
    <row r="49" spans="1:5">
      <c r="A49" s="1"/>
      <c r="B49" s="6"/>
      <c r="C49" s="6"/>
      <c r="D49" s="6"/>
      <c r="E49" s="6"/>
    </row>
    <row r="50" spans="1:5">
      <c r="A50" s="1"/>
      <c r="B50" s="6"/>
      <c r="C50" s="6"/>
      <c r="D50" s="6"/>
      <c r="E50" s="6"/>
    </row>
    <row r="51" spans="1:5">
      <c r="A51" s="26"/>
      <c r="B51" s="3"/>
      <c r="C51" s="3"/>
      <c r="D51" s="3"/>
      <c r="E51" s="3"/>
    </row>
    <row r="52" spans="1:5">
      <c r="A52" s="1"/>
      <c r="B52" s="6"/>
      <c r="C52" s="6"/>
      <c r="D52" s="6"/>
      <c r="E52" s="6"/>
    </row>
    <row r="53" spans="1:5">
      <c r="A53" s="1"/>
      <c r="B53" s="6"/>
      <c r="C53" s="6"/>
      <c r="D53" s="6"/>
      <c r="E53" s="6"/>
    </row>
    <row r="54" spans="1:5">
      <c r="A54" s="26"/>
      <c r="B54" s="6"/>
      <c r="C54" s="6"/>
      <c r="D54" s="6"/>
      <c r="E54" s="6"/>
    </row>
    <row r="55" spans="1:5">
      <c r="A55" s="1"/>
      <c r="B55" s="17"/>
      <c r="C55" s="17"/>
      <c r="D55" s="17"/>
      <c r="E55" s="17"/>
    </row>
    <row r="56" spans="1:5">
      <c r="A56" s="1"/>
      <c r="B56" s="17"/>
      <c r="C56" s="17"/>
      <c r="D56" s="17"/>
      <c r="E56" s="17"/>
    </row>
    <row r="57" spans="1:5">
      <c r="A57" s="1"/>
      <c r="B57" s="17"/>
      <c r="C57" s="17"/>
      <c r="D57" s="17"/>
      <c r="E57" s="17"/>
    </row>
    <row r="58" spans="1:5">
      <c r="A58" s="1"/>
      <c r="B58" s="17"/>
      <c r="C58" s="17"/>
      <c r="D58" s="17"/>
      <c r="E58" s="17"/>
    </row>
    <row r="59" spans="1:5">
      <c r="A59" s="1"/>
      <c r="B59" s="17"/>
      <c r="C59" s="17"/>
      <c r="D59" s="17"/>
      <c r="E59" s="17"/>
    </row>
    <row r="60" spans="1:5">
      <c r="A60" s="1"/>
      <c r="B60" s="17"/>
      <c r="C60" s="17"/>
      <c r="D60" s="17"/>
      <c r="E60" s="17"/>
    </row>
    <row r="61" spans="1:5">
      <c r="A61" s="1"/>
      <c r="B61" s="17"/>
      <c r="C61" s="17"/>
      <c r="D61" s="17"/>
      <c r="E61" s="17"/>
    </row>
    <row r="62" spans="1:5">
      <c r="A62" s="1"/>
      <c r="B62" s="17"/>
      <c r="C62" s="17"/>
      <c r="D62" s="17"/>
      <c r="E62" s="17"/>
    </row>
    <row r="63" spans="1:5">
      <c r="A63" s="1"/>
      <c r="B63" s="17"/>
      <c r="C63" s="17"/>
      <c r="D63" s="17"/>
      <c r="E63" s="17"/>
    </row>
    <row r="64" spans="1:5">
      <c r="A64" s="1"/>
      <c r="B64" s="17"/>
      <c r="C64" s="17"/>
      <c r="D64" s="17"/>
      <c r="E64" s="17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27"/>
  <sheetViews>
    <sheetView topLeftCell="A286" workbookViewId="0">
      <selection activeCell="C9" sqref="C9"/>
    </sheetView>
  </sheetViews>
  <sheetFormatPr defaultRowHeight="15"/>
  <cols>
    <col min="2" max="2" width="23.28515625" customWidth="1"/>
    <col min="3" max="3" width="20.140625" style="49" customWidth="1"/>
    <col min="4" max="4" width="19.7109375" style="86" customWidth="1"/>
    <col min="5" max="5" width="5.85546875" customWidth="1"/>
  </cols>
  <sheetData>
    <row r="1" spans="1:5">
      <c r="A1" s="1"/>
      <c r="B1" s="1"/>
      <c r="C1" s="43"/>
      <c r="D1" s="79"/>
      <c r="E1" s="1"/>
    </row>
    <row r="2" spans="1:5">
      <c r="A2" s="1"/>
      <c r="B2" s="1"/>
      <c r="C2" s="43"/>
      <c r="D2" s="79"/>
      <c r="E2" s="1"/>
    </row>
    <row r="3" spans="1:5">
      <c r="A3" s="1"/>
      <c r="B3" s="1"/>
      <c r="C3" s="43"/>
      <c r="D3" s="79"/>
      <c r="E3" s="1"/>
    </row>
    <row r="4" spans="1:5">
      <c r="A4" s="1"/>
      <c r="B4" s="1"/>
      <c r="C4" s="43"/>
      <c r="D4" s="79"/>
      <c r="E4" s="1"/>
    </row>
    <row r="5" spans="1:5">
      <c r="A5" s="3"/>
      <c r="B5" s="3"/>
      <c r="C5" s="44"/>
      <c r="D5" s="80"/>
      <c r="E5" s="3"/>
    </row>
    <row r="6" spans="1:5">
      <c r="A6" s="3"/>
      <c r="B6" s="3"/>
      <c r="C6" s="44"/>
      <c r="D6" s="80"/>
      <c r="E6" s="3"/>
    </row>
    <row r="7" spans="1:5">
      <c r="A7" s="3"/>
      <c r="B7" s="3"/>
      <c r="C7" s="44"/>
      <c r="D7" s="80"/>
      <c r="E7" s="3"/>
    </row>
    <row r="8" spans="1:5">
      <c r="A8" s="6"/>
      <c r="B8" s="12"/>
      <c r="C8" s="45" t="s">
        <v>56</v>
      </c>
      <c r="D8" s="81" t="s">
        <v>51</v>
      </c>
      <c r="E8" s="6"/>
    </row>
    <row r="9" spans="1:5">
      <c r="A9" s="14" t="s">
        <v>7</v>
      </c>
      <c r="B9" s="63" t="str">
        <f>TopluTarihGirişi!H10</f>
        <v>12/Eyl/2022-16/Eyl/2022</v>
      </c>
      <c r="C9" s="71" t="s">
        <v>112</v>
      </c>
      <c r="D9" s="71" t="s">
        <v>113</v>
      </c>
      <c r="E9" s="6"/>
    </row>
    <row r="10" spans="1:5">
      <c r="A10" s="14" t="s">
        <v>8</v>
      </c>
      <c r="B10" s="63" t="str">
        <f>TopluTarihGirişi!H11</f>
        <v>19/Eyl/2022-23/Eyl/2022</v>
      </c>
      <c r="C10" s="71" t="s">
        <v>115</v>
      </c>
      <c r="D10" s="71" t="s">
        <v>114</v>
      </c>
      <c r="E10" s="3"/>
    </row>
    <row r="11" spans="1:5">
      <c r="A11" s="14" t="s">
        <v>9</v>
      </c>
      <c r="B11" s="63" t="str">
        <f>TopluTarihGirişi!H12</f>
        <v>26/Eyl/2022-30/Eyl/2022</v>
      </c>
      <c r="C11" s="71"/>
      <c r="D11" s="71"/>
      <c r="E11" s="6"/>
    </row>
    <row r="12" spans="1:5">
      <c r="A12" s="14" t="s">
        <v>10</v>
      </c>
      <c r="B12" s="63" t="str">
        <f>TopluTarihGirişi!H13</f>
        <v>03/Eki/2022-07/Eki/2022</v>
      </c>
      <c r="C12" s="71"/>
      <c r="D12" s="71"/>
      <c r="E12" s="6"/>
    </row>
    <row r="13" spans="1:5">
      <c r="A13" s="14" t="s">
        <v>11</v>
      </c>
      <c r="B13" s="63" t="str">
        <f>TopluTarihGirişi!H14</f>
        <v>10/Eki/2022-14/Eki/2022</v>
      </c>
      <c r="C13" s="71"/>
      <c r="D13" s="71"/>
      <c r="E13" s="6"/>
    </row>
    <row r="14" spans="1:5">
      <c r="A14" s="14" t="s">
        <v>12</v>
      </c>
      <c r="B14" s="63" t="str">
        <f>TopluTarihGirişi!H15</f>
        <v>17/Eki/2022-21/Eki/2022</v>
      </c>
      <c r="C14" s="71"/>
      <c r="D14" s="71"/>
      <c r="E14" s="3"/>
    </row>
    <row r="15" spans="1:5">
      <c r="A15" s="14" t="s">
        <v>13</v>
      </c>
      <c r="B15" s="63" t="str">
        <f>TopluTarihGirişi!H16</f>
        <v>24/Eki/2022-28/Eki/2022</v>
      </c>
      <c r="C15" s="71"/>
      <c r="D15" s="71"/>
      <c r="E15" s="6"/>
    </row>
    <row r="16" spans="1:5">
      <c r="A16" s="14" t="s">
        <v>14</v>
      </c>
      <c r="B16" s="63" t="str">
        <f>TopluTarihGirişi!H17</f>
        <v>31/Eki/2022-04/Kas/2022</v>
      </c>
      <c r="C16" s="71">
        <v>8</v>
      </c>
      <c r="D16" s="71">
        <v>9</v>
      </c>
      <c r="E16" s="6"/>
    </row>
    <row r="17" spans="1:5">
      <c r="A17" s="14" t="s">
        <v>15</v>
      </c>
      <c r="B17" s="63" t="str">
        <f>TopluTarihGirişi!H18</f>
        <v>07/Kas/2022-11/Kas/2022</v>
      </c>
      <c r="C17" s="71"/>
      <c r="D17" s="71"/>
      <c r="E17" s="6"/>
    </row>
    <row r="18" spans="1:5">
      <c r="A18" s="14" t="s">
        <v>16</v>
      </c>
      <c r="B18" s="63" t="str">
        <f>TopluTarihGirişi!H19</f>
        <v>21/Kas/2022-25/Kas/2022</v>
      </c>
      <c r="C18" s="71"/>
      <c r="D18" s="71"/>
      <c r="E18" s="3"/>
    </row>
    <row r="19" spans="1:5">
      <c r="A19" s="14" t="s">
        <v>17</v>
      </c>
      <c r="B19" s="63" t="str">
        <f>TopluTarihGirişi!H20</f>
        <v>28/Kas/2022-02/Ara/2022</v>
      </c>
      <c r="C19" s="71"/>
      <c r="D19" s="71"/>
      <c r="E19" s="6"/>
    </row>
    <row r="20" spans="1:5">
      <c r="A20" s="14" t="s">
        <v>18</v>
      </c>
      <c r="B20" s="63" t="str">
        <f>TopluTarihGirişi!H21</f>
        <v>05/Ara/2022-09/Ara/2022</v>
      </c>
      <c r="C20" s="71"/>
      <c r="D20" s="71"/>
      <c r="E20" s="6"/>
    </row>
    <row r="21" spans="1:5">
      <c r="A21" s="14" t="s">
        <v>19</v>
      </c>
      <c r="B21" s="63" t="str">
        <f>TopluTarihGirişi!H22</f>
        <v>12/Ara/2022-16/Ara/2022</v>
      </c>
      <c r="C21" s="71"/>
      <c r="D21" s="71"/>
      <c r="E21" s="3"/>
    </row>
    <row r="22" spans="1:5">
      <c r="A22" s="14" t="s">
        <v>20</v>
      </c>
      <c r="B22" s="63" t="str">
        <f>TopluTarihGirişi!H23</f>
        <v>19/Ara/2022-23/Ara/2022</v>
      </c>
      <c r="C22" s="71"/>
      <c r="D22" s="71"/>
      <c r="E22" s="6"/>
    </row>
    <row r="23" spans="1:5">
      <c r="A23" s="14" t="s">
        <v>21</v>
      </c>
      <c r="B23" s="63" t="str">
        <f>TopluTarihGirişi!H24</f>
        <v>26/Ara/2022-30/Ara/2022</v>
      </c>
      <c r="C23" s="71"/>
      <c r="D23" s="71"/>
      <c r="E23" s="6"/>
    </row>
    <row r="24" spans="1:5">
      <c r="A24" s="14" t="s">
        <v>22</v>
      </c>
      <c r="B24" s="63" t="str">
        <f>TopluTarihGirişi!H25</f>
        <v>02/Oca/2023-06/Oca/2023</v>
      </c>
      <c r="C24" s="71"/>
      <c r="D24" s="71"/>
      <c r="E24" s="6"/>
    </row>
    <row r="25" spans="1:5">
      <c r="A25" s="14" t="s">
        <v>23</v>
      </c>
      <c r="B25" s="63" t="str">
        <f>TopluTarihGirişi!H26</f>
        <v>09/Oca/2023-13/Oca/2023</v>
      </c>
      <c r="C25" s="71"/>
      <c r="D25" s="71"/>
      <c r="E25" s="3"/>
    </row>
    <row r="26" spans="1:5">
      <c r="A26" s="14" t="s">
        <v>24</v>
      </c>
      <c r="B26" s="63" t="str">
        <f>TopluTarihGirişi!H27</f>
        <v>16/Oca/2023-20/Oca/2023</v>
      </c>
      <c r="C26" s="71"/>
      <c r="D26" s="71"/>
      <c r="E26" s="6"/>
    </row>
    <row r="27" spans="1:5">
      <c r="A27" s="14" t="s">
        <v>25</v>
      </c>
      <c r="B27" s="63" t="str">
        <f>TopluTarihGirişi!H28</f>
        <v>06/Şub/2023-10/Şub/2023</v>
      </c>
      <c r="C27" s="71"/>
      <c r="D27" s="71"/>
      <c r="E27" s="6"/>
    </row>
    <row r="28" spans="1:5">
      <c r="A28" s="14" t="s">
        <v>26</v>
      </c>
      <c r="B28" s="63" t="str">
        <f>TopluTarihGirişi!H29</f>
        <v>13/Şub/2023-17/Şub/2023</v>
      </c>
      <c r="C28" s="71"/>
      <c r="D28" s="71"/>
      <c r="E28" s="6"/>
    </row>
    <row r="29" spans="1:5">
      <c r="A29" s="14" t="s">
        <v>27</v>
      </c>
      <c r="B29" s="63" t="str">
        <f>TopluTarihGirişi!H30</f>
        <v>20/Şub/2023-24/Şub/2023</v>
      </c>
      <c r="C29" s="71"/>
      <c r="D29" s="71"/>
      <c r="E29" s="6"/>
    </row>
    <row r="30" spans="1:5">
      <c r="A30" s="14" t="s">
        <v>28</v>
      </c>
      <c r="B30" s="63" t="str">
        <f>TopluTarihGirişi!H31</f>
        <v>27/Şub/2023-03/Mar/2023</v>
      </c>
      <c r="C30" s="71"/>
      <c r="D30" s="71"/>
      <c r="E30" s="6"/>
    </row>
    <row r="31" spans="1:5">
      <c r="A31" s="14" t="s">
        <v>29</v>
      </c>
      <c r="B31" s="63" t="str">
        <f>TopluTarihGirişi!H32</f>
        <v>06/Mar/2023-10/Mar/2023</v>
      </c>
      <c r="C31" s="71"/>
      <c r="D31" s="71"/>
      <c r="E31" s="3"/>
    </row>
    <row r="32" spans="1:5">
      <c r="A32" s="14" t="s">
        <v>30</v>
      </c>
      <c r="B32" s="63" t="str">
        <f>TopluTarihGirişi!H33</f>
        <v>13/Mar/2023-17/Mar/2023</v>
      </c>
      <c r="C32" s="71"/>
      <c r="D32" s="71"/>
      <c r="E32" s="6"/>
    </row>
    <row r="33" spans="1:5">
      <c r="A33" s="14" t="s">
        <v>31</v>
      </c>
      <c r="B33" s="63" t="str">
        <f>TopluTarihGirişi!H34</f>
        <v>20/Mar/2023-24/Mar/2023</v>
      </c>
      <c r="C33" s="71"/>
      <c r="D33" s="71"/>
      <c r="E33" s="6"/>
    </row>
    <row r="34" spans="1:5">
      <c r="A34" s="14" t="s">
        <v>32</v>
      </c>
      <c r="B34" s="63" t="str">
        <f>TopluTarihGirişi!H35</f>
        <v>27/Mar/2023-31/Mar/2023</v>
      </c>
      <c r="C34" s="71"/>
      <c r="D34" s="71"/>
      <c r="E34" s="6"/>
    </row>
    <row r="35" spans="1:5">
      <c r="A35" s="14" t="s">
        <v>33</v>
      </c>
      <c r="B35" s="63" t="str">
        <f>TopluTarihGirişi!H36</f>
        <v>03/Nis/2023-07/Nis/2023</v>
      </c>
      <c r="C35" s="71"/>
      <c r="D35" s="71"/>
      <c r="E35" s="3"/>
    </row>
    <row r="36" spans="1:5">
      <c r="A36" s="14" t="s">
        <v>34</v>
      </c>
      <c r="B36" s="63" t="str">
        <f>TopluTarihGirişi!H37</f>
        <v>10/Nis/2023-14/Nis/2023</v>
      </c>
      <c r="C36" s="71"/>
      <c r="D36" s="71"/>
      <c r="E36" s="6"/>
    </row>
    <row r="37" spans="1:5">
      <c r="A37" s="14" t="s">
        <v>35</v>
      </c>
      <c r="B37" s="63" t="str">
        <f>TopluTarihGirişi!H38</f>
        <v>24/Nis/2023-28/Nis/2023</v>
      </c>
      <c r="C37" s="71"/>
      <c r="D37" s="71"/>
      <c r="E37" s="6"/>
    </row>
    <row r="38" spans="1:5">
      <c r="A38" s="14" t="s">
        <v>36</v>
      </c>
      <c r="B38" s="63" t="str">
        <f>TopluTarihGirişi!H39</f>
        <v>01/May/2023-05/May/2023</v>
      </c>
      <c r="C38" s="71"/>
      <c r="D38" s="71"/>
      <c r="E38" s="3"/>
    </row>
    <row r="39" spans="1:5">
      <c r="A39" s="14" t="s">
        <v>37</v>
      </c>
      <c r="B39" s="63" t="str">
        <f>TopluTarihGirişi!H40</f>
        <v>08/May/2023-12/May/2023</v>
      </c>
      <c r="C39" s="71"/>
      <c r="D39" s="71"/>
      <c r="E39" s="6"/>
    </row>
    <row r="40" spans="1:5">
      <c r="A40" s="14" t="s">
        <v>38</v>
      </c>
      <c r="B40" s="63" t="str">
        <f>TopluTarihGirişi!H41</f>
        <v>15/May/2023-19/May/2023</v>
      </c>
      <c r="C40" s="71"/>
      <c r="D40" s="71"/>
      <c r="E40" s="6"/>
    </row>
    <row r="41" spans="1:5">
      <c r="A41" s="14" t="s">
        <v>39</v>
      </c>
      <c r="B41" s="63" t="str">
        <f>TopluTarihGirişi!H42</f>
        <v>22/May/2023-26/May/2023</v>
      </c>
      <c r="C41" s="71"/>
      <c r="D41" s="71"/>
      <c r="E41" s="6"/>
    </row>
    <row r="42" spans="1:5">
      <c r="A42" s="14" t="s">
        <v>40</v>
      </c>
      <c r="B42" s="63" t="str">
        <f>TopluTarihGirişi!H43</f>
        <v>29/May/2023-02/Haz/2023</v>
      </c>
      <c r="C42" s="71"/>
      <c r="D42" s="71"/>
      <c r="E42" s="3"/>
    </row>
    <row r="43" spans="1:5">
      <c r="A43" s="14" t="s">
        <v>41</v>
      </c>
      <c r="B43" s="63" t="str">
        <f>TopluTarihGirişi!H44</f>
        <v>05/Haz/2023-09/Haz/2023</v>
      </c>
      <c r="C43" s="71"/>
      <c r="D43" s="71"/>
      <c r="E43" s="6"/>
    </row>
    <row r="44" spans="1:5">
      <c r="A44" s="14" t="s">
        <v>42</v>
      </c>
      <c r="B44" s="63" t="str">
        <f>TopluTarihGirişi!H45</f>
        <v>12/Haz/2023-16/Haz/2023</v>
      </c>
      <c r="C44" s="71"/>
      <c r="D44" s="71"/>
      <c r="E44" s="6"/>
    </row>
    <row r="45" spans="1:5">
      <c r="A45" s="14" t="s">
        <v>43</v>
      </c>
      <c r="B45" s="63" t="str">
        <f>TopluTarihGirişi!H46</f>
        <v>13/Haz/2022-17/Haz/2022</v>
      </c>
      <c r="C45" s="71"/>
      <c r="D45" s="71"/>
      <c r="E45" s="6"/>
    </row>
    <row r="46" spans="1:5">
      <c r="A46" s="14" t="s">
        <v>53</v>
      </c>
      <c r="B46" s="63" t="str">
        <f>TopluTarihGirişi!H47</f>
        <v>00/Oca/1900-00/Oca/1900</v>
      </c>
      <c r="C46" s="71"/>
      <c r="D46" s="71"/>
      <c r="E46" s="6"/>
    </row>
    <row r="47" spans="1:5">
      <c r="A47" s="14" t="s">
        <v>54</v>
      </c>
      <c r="B47" s="63" t="str">
        <f>TopluTarihGirişi!H48</f>
        <v>00/Oca/1900-00/Oca/1900</v>
      </c>
      <c r="C47" s="71"/>
      <c r="D47" s="71"/>
      <c r="E47" s="6"/>
    </row>
    <row r="48" spans="1:5">
      <c r="A48" s="14" t="s">
        <v>55</v>
      </c>
      <c r="B48" s="63" t="str">
        <f>TopluTarihGirişi!H49</f>
        <v>00/Oca/1900-00/Oca/1900</v>
      </c>
      <c r="C48" s="70"/>
      <c r="D48" s="82"/>
      <c r="E48" s="6"/>
    </row>
    <row r="49" spans="1:5">
      <c r="A49" s="3"/>
      <c r="B49" s="3"/>
      <c r="C49" s="44"/>
      <c r="D49" s="80"/>
      <c r="E49" s="3"/>
    </row>
    <row r="50" spans="1:5">
      <c r="A50" s="6"/>
      <c r="B50" s="6"/>
      <c r="C50" s="46"/>
      <c r="D50" s="83"/>
      <c r="E50" s="6"/>
    </row>
    <row r="51" spans="1:5">
      <c r="A51" s="6"/>
      <c r="B51" s="6"/>
      <c r="C51" s="46"/>
      <c r="D51" s="83"/>
      <c r="E51" s="6"/>
    </row>
    <row r="52" spans="1:5">
      <c r="A52" s="6"/>
      <c r="B52" s="6"/>
      <c r="C52" s="46"/>
      <c r="D52" s="83"/>
      <c r="E52" s="6"/>
    </row>
    <row r="53" spans="1:5">
      <c r="A53" s="3"/>
      <c r="B53" s="3"/>
      <c r="C53" s="44"/>
      <c r="D53" s="80"/>
      <c r="E53" s="3"/>
    </row>
    <row r="54" spans="1:5">
      <c r="A54" s="6"/>
      <c r="B54" s="6"/>
      <c r="C54" s="46"/>
      <c r="D54" s="83"/>
      <c r="E54" s="6"/>
    </row>
    <row r="55" spans="1:5">
      <c r="A55" s="6"/>
      <c r="B55" s="6"/>
      <c r="C55" s="46"/>
      <c r="D55" s="83"/>
      <c r="E55" s="6"/>
    </row>
    <row r="56" spans="1:5">
      <c r="A56" s="6"/>
      <c r="B56" s="6"/>
      <c r="C56" s="46"/>
      <c r="D56" s="83"/>
      <c r="E56" s="6"/>
    </row>
    <row r="57" spans="1:5">
      <c r="A57" s="27"/>
      <c r="B57" s="27"/>
      <c r="C57" s="47"/>
      <c r="D57" s="84"/>
      <c r="E57" s="27"/>
    </row>
    <row r="58" spans="1:5">
      <c r="A58" s="27"/>
      <c r="B58" s="27"/>
      <c r="C58" s="47"/>
      <c r="D58" s="84"/>
      <c r="E58" s="27"/>
    </row>
    <row r="59" spans="1:5">
      <c r="A59" s="27"/>
      <c r="B59" s="27"/>
      <c r="C59" s="47"/>
      <c r="D59" s="84"/>
      <c r="E59" s="27"/>
    </row>
    <row r="60" spans="1:5">
      <c r="A60" s="27"/>
      <c r="B60" s="27"/>
      <c r="C60" s="47"/>
      <c r="D60" s="84"/>
      <c r="E60" s="27"/>
    </row>
    <row r="61" spans="1:5">
      <c r="A61" s="27"/>
      <c r="B61" s="27"/>
      <c r="C61" s="47"/>
      <c r="D61" s="84"/>
      <c r="E61" s="27"/>
    </row>
    <row r="62" spans="1:5">
      <c r="A62" s="27"/>
      <c r="B62" s="27"/>
      <c r="C62" s="47"/>
      <c r="D62" s="84"/>
      <c r="E62" s="27"/>
    </row>
    <row r="63" spans="1:5">
      <c r="A63" s="27"/>
      <c r="B63" s="27"/>
      <c r="C63" s="47"/>
      <c r="D63" s="84"/>
      <c r="E63" s="27"/>
    </row>
    <row r="64" spans="1:5">
      <c r="A64" s="27"/>
      <c r="B64" s="27"/>
      <c r="C64" s="47"/>
      <c r="D64" s="84"/>
      <c r="E64" s="27"/>
    </row>
    <row r="65" spans="1:5">
      <c r="A65" s="10"/>
      <c r="B65" s="10"/>
      <c r="C65" s="48"/>
      <c r="D65" s="85"/>
      <c r="E65" s="10"/>
    </row>
    <row r="66" spans="1:5">
      <c r="A66" s="10"/>
      <c r="B66" s="10"/>
      <c r="C66" s="48"/>
      <c r="D66" s="85"/>
      <c r="E66" s="10"/>
    </row>
    <row r="67" spans="1:5">
      <c r="A67" s="10"/>
      <c r="B67" s="10"/>
      <c r="C67" s="48"/>
      <c r="D67" s="85"/>
      <c r="E67" s="10"/>
    </row>
    <row r="68" spans="1:5">
      <c r="A68" s="10"/>
      <c r="B68" s="10"/>
      <c r="C68" s="48"/>
      <c r="D68" s="85"/>
      <c r="E68" s="10"/>
    </row>
    <row r="69" spans="1:5">
      <c r="A69" s="10"/>
      <c r="B69" s="10"/>
      <c r="C69" s="48"/>
      <c r="D69" s="85"/>
      <c r="E69" s="10"/>
    </row>
    <row r="70" spans="1:5">
      <c r="A70" s="10"/>
      <c r="B70" s="10"/>
      <c r="C70" s="48"/>
      <c r="D70" s="85"/>
      <c r="E70" s="10"/>
    </row>
    <row r="71" spans="1:5">
      <c r="A71" s="10"/>
      <c r="B71" s="10"/>
      <c r="C71" s="48"/>
      <c r="D71" s="85"/>
      <c r="E71" s="10"/>
    </row>
    <row r="72" spans="1:5">
      <c r="A72" s="10"/>
      <c r="B72" s="10"/>
      <c r="C72" s="48"/>
      <c r="D72" s="85"/>
      <c r="E72" s="10"/>
    </row>
    <row r="73" spans="1:5">
      <c r="A73" s="10"/>
      <c r="B73" s="10"/>
      <c r="C73" s="48"/>
      <c r="D73" s="85"/>
      <c r="E73" s="10"/>
    </row>
    <row r="74" spans="1:5">
      <c r="A74" s="10"/>
      <c r="B74" s="10"/>
      <c r="C74" s="48"/>
      <c r="D74" s="85"/>
      <c r="E74" s="10"/>
    </row>
    <row r="75" spans="1:5">
      <c r="A75" s="10"/>
      <c r="B75" s="10"/>
      <c r="C75" s="48"/>
      <c r="D75" s="85"/>
      <c r="E75" s="10"/>
    </row>
    <row r="76" spans="1:5">
      <c r="A76" s="10"/>
      <c r="B76" s="10"/>
      <c r="C76" s="48"/>
      <c r="D76" s="85"/>
      <c r="E76" s="10"/>
    </row>
    <row r="77" spans="1:5">
      <c r="A77" s="10"/>
      <c r="B77" s="10"/>
      <c r="C77" s="48"/>
      <c r="D77" s="85"/>
      <c r="E77" s="10"/>
    </row>
    <row r="78" spans="1:5">
      <c r="A78" s="10"/>
      <c r="B78" s="10"/>
      <c r="C78" s="48"/>
      <c r="D78" s="85"/>
      <c r="E78" s="10"/>
    </row>
    <row r="79" spans="1:5">
      <c r="A79" s="10"/>
      <c r="B79" s="10"/>
      <c r="C79" s="48"/>
      <c r="D79" s="85"/>
      <c r="E79" s="10"/>
    </row>
    <row r="80" spans="1:5">
      <c r="A80" s="10"/>
      <c r="B80" s="10"/>
      <c r="C80" s="48"/>
      <c r="D80" s="85"/>
      <c r="E80" s="10"/>
    </row>
    <row r="81" spans="1:5">
      <c r="A81" s="10"/>
      <c r="B81" s="10"/>
      <c r="C81" s="48"/>
      <c r="D81" s="85"/>
      <c r="E81" s="10"/>
    </row>
    <row r="82" spans="1:5">
      <c r="A82" s="10"/>
      <c r="B82" s="10"/>
      <c r="C82" s="48"/>
      <c r="D82" s="85"/>
      <c r="E82" s="10"/>
    </row>
    <row r="83" spans="1:5">
      <c r="A83" s="10"/>
      <c r="B83" s="10"/>
      <c r="C83" s="48"/>
      <c r="D83" s="85"/>
      <c r="E83" s="10"/>
    </row>
    <row r="84" spans="1:5">
      <c r="A84" s="10"/>
      <c r="B84" s="10"/>
      <c r="C84" s="48"/>
      <c r="D84" s="85"/>
      <c r="E84" s="10"/>
    </row>
    <row r="85" spans="1:5">
      <c r="A85" s="10"/>
      <c r="B85" s="10"/>
      <c r="C85" s="48"/>
      <c r="D85" s="85"/>
      <c r="E85" s="10"/>
    </row>
    <row r="86" spans="1:5">
      <c r="A86" s="10"/>
      <c r="B86" s="10"/>
      <c r="C86" s="48"/>
      <c r="D86" s="85"/>
      <c r="E86" s="10"/>
    </row>
    <row r="87" spans="1:5">
      <c r="A87" s="10"/>
      <c r="B87" s="10"/>
      <c r="C87" s="48"/>
      <c r="D87" s="85"/>
      <c r="E87" s="10"/>
    </row>
    <row r="88" spans="1:5">
      <c r="A88" s="10"/>
      <c r="B88" s="10"/>
      <c r="C88" s="48"/>
      <c r="D88" s="85"/>
      <c r="E88" s="10"/>
    </row>
    <row r="89" spans="1:5">
      <c r="A89" s="10"/>
      <c r="B89" s="10"/>
      <c r="C89" s="48"/>
      <c r="D89" s="85"/>
      <c r="E89" s="10"/>
    </row>
    <row r="90" spans="1:5">
      <c r="A90" s="10"/>
      <c r="B90" s="10"/>
      <c r="C90" s="48"/>
      <c r="D90" s="85"/>
      <c r="E90" s="10"/>
    </row>
    <row r="91" spans="1:5">
      <c r="A91" s="10"/>
      <c r="B91" s="10"/>
      <c r="C91" s="48"/>
      <c r="D91" s="85"/>
      <c r="E91" s="10"/>
    </row>
    <row r="92" spans="1:5">
      <c r="A92" s="10"/>
      <c r="B92" s="10"/>
      <c r="C92" s="48"/>
      <c r="D92" s="85"/>
      <c r="E92" s="10"/>
    </row>
    <row r="93" spans="1:5">
      <c r="A93" s="10"/>
      <c r="B93" s="10"/>
      <c r="C93" s="48"/>
      <c r="D93" s="85"/>
      <c r="E93" s="10"/>
    </row>
    <row r="94" spans="1:5">
      <c r="A94" s="10"/>
      <c r="B94" s="10"/>
      <c r="C94" s="48"/>
      <c r="D94" s="85"/>
      <c r="E94" s="10"/>
    </row>
    <row r="95" spans="1:5">
      <c r="A95" s="10"/>
      <c r="B95" s="10"/>
      <c r="C95" s="48"/>
      <c r="D95" s="85"/>
      <c r="E95" s="10"/>
    </row>
    <row r="96" spans="1:5">
      <c r="A96" s="10"/>
      <c r="B96" s="10"/>
      <c r="C96" s="48"/>
      <c r="D96" s="85"/>
      <c r="E96" s="10"/>
    </row>
    <row r="97" spans="1:5">
      <c r="A97" s="10"/>
      <c r="B97" s="10"/>
      <c r="C97" s="48"/>
      <c r="D97" s="85"/>
      <c r="E97" s="10"/>
    </row>
    <row r="98" spans="1:5">
      <c r="A98" s="10"/>
      <c r="B98" s="10"/>
      <c r="C98" s="48"/>
      <c r="D98" s="85"/>
      <c r="E98" s="10"/>
    </row>
    <row r="99" spans="1:5">
      <c r="A99" s="10"/>
      <c r="B99" s="10"/>
      <c r="C99" s="48"/>
      <c r="D99" s="85"/>
      <c r="E99" s="10"/>
    </row>
    <row r="100" spans="1:5">
      <c r="A100" s="10"/>
      <c r="B100" s="10"/>
      <c r="C100" s="48"/>
      <c r="D100" s="85"/>
      <c r="E100" s="10"/>
    </row>
    <row r="101" spans="1:5">
      <c r="A101" s="10"/>
      <c r="B101" s="10"/>
      <c r="C101" s="48"/>
      <c r="D101" s="85"/>
      <c r="E101" s="10"/>
    </row>
    <row r="102" spans="1:5">
      <c r="A102" s="10"/>
      <c r="B102" s="10"/>
      <c r="C102" s="48"/>
      <c r="D102" s="85"/>
      <c r="E102" s="10"/>
    </row>
    <row r="103" spans="1:5">
      <c r="A103" s="10"/>
      <c r="B103" s="10"/>
      <c r="C103" s="48"/>
      <c r="D103" s="85"/>
      <c r="E103" s="10"/>
    </row>
    <row r="104" spans="1:5">
      <c r="A104" s="10"/>
      <c r="B104" s="10"/>
      <c r="C104" s="48"/>
      <c r="D104" s="85"/>
      <c r="E104" s="10"/>
    </row>
    <row r="105" spans="1:5">
      <c r="A105" s="10"/>
      <c r="B105" s="10"/>
      <c r="C105" s="48"/>
      <c r="D105" s="85"/>
      <c r="E105" s="10"/>
    </row>
    <row r="106" spans="1:5">
      <c r="A106" s="10"/>
      <c r="B106" s="10"/>
      <c r="C106" s="48"/>
      <c r="D106" s="85"/>
      <c r="E106" s="10"/>
    </row>
    <row r="107" spans="1:5">
      <c r="A107" s="10"/>
      <c r="B107" s="10"/>
      <c r="C107" s="48"/>
      <c r="D107" s="85"/>
      <c r="E107" s="10"/>
    </row>
    <row r="108" spans="1:5">
      <c r="A108" s="10"/>
      <c r="B108" s="10"/>
      <c r="C108" s="48"/>
      <c r="D108" s="85"/>
      <c r="E108" s="10"/>
    </row>
    <row r="109" spans="1:5">
      <c r="A109" s="10"/>
      <c r="B109" s="10"/>
      <c r="C109" s="48"/>
      <c r="D109" s="85"/>
      <c r="E109" s="10"/>
    </row>
    <row r="110" spans="1:5">
      <c r="A110" s="10"/>
      <c r="B110" s="10"/>
      <c r="C110" s="48"/>
      <c r="D110" s="85"/>
      <c r="E110" s="10"/>
    </row>
    <row r="111" spans="1:5">
      <c r="A111" s="10"/>
      <c r="B111" s="10"/>
      <c r="C111" s="48"/>
      <c r="D111" s="85"/>
      <c r="E111" s="10"/>
    </row>
    <row r="112" spans="1:5">
      <c r="A112" s="10"/>
      <c r="B112" s="10"/>
      <c r="C112" s="48"/>
      <c r="D112" s="85"/>
      <c r="E112" s="10"/>
    </row>
    <row r="113" spans="1:5">
      <c r="A113" s="10"/>
      <c r="B113" s="10"/>
      <c r="C113" s="48"/>
      <c r="D113" s="85"/>
      <c r="E113" s="10"/>
    </row>
    <row r="114" spans="1:5">
      <c r="A114" s="10"/>
      <c r="B114" s="10"/>
      <c r="C114" s="48"/>
      <c r="D114" s="85"/>
      <c r="E114" s="10"/>
    </row>
    <row r="115" spans="1:5">
      <c r="A115" s="10"/>
      <c r="B115" s="10"/>
      <c r="C115" s="48"/>
      <c r="D115" s="85"/>
      <c r="E115" s="10"/>
    </row>
    <row r="116" spans="1:5">
      <c r="A116" s="10"/>
      <c r="B116" s="10"/>
      <c r="C116" s="48"/>
      <c r="D116" s="85"/>
      <c r="E116" s="10"/>
    </row>
    <row r="117" spans="1:5">
      <c r="A117" s="10"/>
      <c r="B117" s="10"/>
      <c r="C117" s="48"/>
      <c r="D117" s="85"/>
      <c r="E117" s="10"/>
    </row>
    <row r="118" spans="1:5">
      <c r="A118" s="10"/>
      <c r="B118" s="10"/>
      <c r="C118" s="48"/>
      <c r="D118" s="85"/>
      <c r="E118" s="10"/>
    </row>
    <row r="119" spans="1:5">
      <c r="A119" s="10"/>
      <c r="B119" s="10"/>
      <c r="C119" s="48"/>
      <c r="D119" s="85"/>
      <c r="E119" s="10"/>
    </row>
    <row r="120" spans="1:5">
      <c r="A120" s="10"/>
      <c r="B120" s="10"/>
      <c r="C120" s="48"/>
      <c r="D120" s="85"/>
      <c r="E120" s="10"/>
    </row>
    <row r="121" spans="1:5">
      <c r="A121" s="10"/>
      <c r="B121" s="10"/>
      <c r="C121" s="48"/>
      <c r="D121" s="85"/>
      <c r="E121" s="10"/>
    </row>
    <row r="122" spans="1:5">
      <c r="A122" s="10"/>
      <c r="B122" s="10"/>
      <c r="C122" s="48"/>
      <c r="D122" s="85"/>
      <c r="E122" s="10"/>
    </row>
    <row r="123" spans="1:5">
      <c r="A123" s="10"/>
      <c r="B123" s="10"/>
      <c r="C123" s="48"/>
      <c r="D123" s="85"/>
      <c r="E123" s="10"/>
    </row>
    <row r="124" spans="1:5">
      <c r="A124" s="10"/>
      <c r="B124" s="10"/>
      <c r="C124" s="48"/>
      <c r="D124" s="85"/>
      <c r="E124" s="10"/>
    </row>
    <row r="125" spans="1:5">
      <c r="A125" s="10"/>
      <c r="B125" s="10"/>
      <c r="C125" s="48"/>
      <c r="D125" s="85"/>
      <c r="E125" s="10"/>
    </row>
    <row r="126" spans="1:5">
      <c r="A126" s="10"/>
      <c r="B126" s="10"/>
      <c r="C126" s="48"/>
      <c r="D126" s="85"/>
      <c r="E126" s="10"/>
    </row>
    <row r="127" spans="1:5">
      <c r="A127" s="10"/>
      <c r="B127" s="10"/>
      <c r="C127" s="48"/>
      <c r="D127" s="85"/>
      <c r="E127" s="10"/>
    </row>
  </sheetData>
  <phoneticPr fontId="3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ayfa11">
    <tabColor rgb="FFFF0000"/>
  </sheetPr>
  <dimension ref="A1:T36"/>
  <sheetViews>
    <sheetView tabSelected="1" topLeftCell="C1" zoomScale="90" zoomScaleNormal="90" workbookViewId="0">
      <selection activeCell="E14" sqref="E14:R14"/>
    </sheetView>
  </sheetViews>
  <sheetFormatPr defaultRowHeight="15"/>
  <cols>
    <col min="1" max="1" width="2.7109375" customWidth="1"/>
    <col min="2" max="2" width="2.140625" customWidth="1"/>
    <col min="6" max="6" width="9.140625" customWidth="1"/>
    <col min="7" max="7" width="9" customWidth="1"/>
    <col min="8" max="8" width="8.42578125" customWidth="1"/>
    <col min="9" max="9" width="6.42578125" customWidth="1"/>
    <col min="16" max="16" width="3.85546875" customWidth="1"/>
    <col min="17" max="17" width="4" customWidth="1"/>
    <col min="18" max="18" width="7.140625" customWidth="1"/>
    <col min="19" max="19" width="3.28515625" customWidth="1"/>
    <col min="20" max="20" width="2.7109375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"/>
    </row>
    <row r="3" spans="1:20">
      <c r="A3" s="1"/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9"/>
      <c r="T3" s="1"/>
    </row>
    <row r="4" spans="1:20">
      <c r="A4" s="1"/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9"/>
      <c r="T4" s="1"/>
    </row>
    <row r="5" spans="1:20">
      <c r="A5" s="1"/>
      <c r="B5" s="1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/>
      <c r="T5" s="1"/>
    </row>
    <row r="6" spans="1:20">
      <c r="A6" s="1"/>
      <c r="B6" s="1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9"/>
      <c r="T6" s="1"/>
    </row>
    <row r="7" spans="1:20">
      <c r="A7" s="1"/>
      <c r="B7" s="1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9"/>
      <c r="T7" s="1"/>
    </row>
    <row r="8" spans="1:20">
      <c r="A8" s="1"/>
      <c r="B8" s="1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9"/>
      <c r="T8" s="1"/>
    </row>
    <row r="9" spans="1:20">
      <c r="A9" s="1"/>
      <c r="B9" s="1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9"/>
      <c r="T9" s="1"/>
    </row>
    <row r="10" spans="1:20">
      <c r="A10" s="1"/>
      <c r="B10" s="1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9"/>
      <c r="T10" s="1"/>
    </row>
    <row r="11" spans="1:20">
      <c r="A11" s="1"/>
      <c r="B11" s="1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9"/>
      <c r="T11" s="1"/>
    </row>
    <row r="12" spans="1:20">
      <c r="A12" s="1"/>
      <c r="B12" s="19"/>
      <c r="C12" s="425" t="s">
        <v>44</v>
      </c>
      <c r="D12" s="425"/>
      <c r="E12" s="426" t="s">
        <v>670</v>
      </c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8"/>
      <c r="S12" s="19"/>
      <c r="T12" s="1"/>
    </row>
    <row r="13" spans="1:20">
      <c r="A13" s="1"/>
      <c r="B13" s="19"/>
      <c r="C13" s="425" t="s">
        <v>45</v>
      </c>
      <c r="D13" s="425"/>
      <c r="E13" s="429" t="s">
        <v>672</v>
      </c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1"/>
      <c r="S13" s="19"/>
      <c r="T13" s="1"/>
    </row>
    <row r="14" spans="1:20">
      <c r="A14" s="1"/>
      <c r="B14" s="19"/>
      <c r="C14" s="425" t="s">
        <v>46</v>
      </c>
      <c r="D14" s="425"/>
      <c r="E14" s="426" t="s">
        <v>671</v>
      </c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8"/>
      <c r="S14" s="19"/>
      <c r="T14" s="1"/>
    </row>
    <row r="15" spans="1:20">
      <c r="A15" s="1"/>
      <c r="B15" s="1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9"/>
      <c r="T15" s="1"/>
    </row>
    <row r="16" spans="1:20">
      <c r="A16" s="1"/>
      <c r="B16" s="19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9"/>
      <c r="T16" s="1"/>
    </row>
    <row r="17" spans="1:20">
      <c r="A17" s="1"/>
      <c r="B17" s="1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9"/>
      <c r="T17" s="1"/>
    </row>
    <row r="18" spans="1:20">
      <c r="A18" s="1"/>
      <c r="B18" s="19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19"/>
      <c r="T18" s="1"/>
    </row>
    <row r="19" spans="1:20">
      <c r="A19" s="1"/>
      <c r="B19" s="19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19"/>
      <c r="T19" s="1"/>
    </row>
    <row r="20" spans="1:20">
      <c r="A20" s="1"/>
      <c r="B20" s="19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19"/>
      <c r="T20" s="1"/>
    </row>
    <row r="21" spans="1:20">
      <c r="A21" s="1"/>
      <c r="B21" s="19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19"/>
      <c r="T21" s="1"/>
    </row>
    <row r="22" spans="1:20">
      <c r="A22" s="1"/>
      <c r="B22" s="19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19"/>
      <c r="T22" s="1"/>
    </row>
    <row r="23" spans="1:20">
      <c r="A23" s="1"/>
      <c r="B23" s="19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19"/>
      <c r="T23" s="1"/>
    </row>
    <row r="24" spans="1:20">
      <c r="A24" s="1"/>
      <c r="B24" s="19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19"/>
      <c r="T24" s="1"/>
    </row>
    <row r="25" spans="1:20">
      <c r="A25" s="1"/>
      <c r="B25" s="2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4"/>
      <c r="S25" s="19"/>
      <c r="T25" s="1"/>
    </row>
    <row r="26" spans="1:20">
      <c r="A26" s="1"/>
      <c r="B26" s="19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19"/>
      <c r="T26" s="1"/>
    </row>
    <row r="27" spans="1:20">
      <c r="A27" s="1"/>
      <c r="B27" s="19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19"/>
      <c r="T27" s="1"/>
    </row>
    <row r="28" spans="1:20">
      <c r="A28" s="1"/>
      <c r="B28" s="19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19"/>
      <c r="T28" s="1"/>
    </row>
    <row r="29" spans="1:20">
      <c r="A29" s="1"/>
      <c r="B29" s="19"/>
      <c r="C29" s="61"/>
      <c r="D29" s="61"/>
      <c r="E29" s="61"/>
      <c r="F29" s="61"/>
      <c r="G29" s="61"/>
      <c r="H29" s="61"/>
      <c r="I29" s="65"/>
      <c r="J29" s="61"/>
      <c r="K29" s="61"/>
      <c r="L29" s="61"/>
      <c r="M29" s="61"/>
      <c r="N29" s="61"/>
      <c r="O29" s="61"/>
      <c r="P29" s="61"/>
      <c r="Q29" s="61"/>
      <c r="R29" s="61"/>
      <c r="S29" s="19"/>
      <c r="T29" s="1"/>
    </row>
    <row r="30" spans="1:20">
      <c r="A30" s="1"/>
      <c r="B30" s="19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19"/>
      <c r="T30" s="1"/>
    </row>
    <row r="31" spans="1:20">
      <c r="A31" s="1"/>
      <c r="B31" s="19"/>
      <c r="C31" s="61"/>
      <c r="D31" s="61"/>
      <c r="E31" s="61"/>
      <c r="F31" s="66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19"/>
      <c r="T31" s="1"/>
    </row>
    <row r="32" spans="1:20">
      <c r="A32" s="1"/>
      <c r="B32" s="19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"/>
    </row>
    <row r="33" spans="1:20">
      <c r="A33" s="1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"/>
    </row>
    <row r="34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6" spans="1:20">
      <c r="D36" s="116" t="s">
        <v>680</v>
      </c>
    </row>
  </sheetData>
  <mergeCells count="6">
    <mergeCell ref="C12:D12"/>
    <mergeCell ref="E12:R12"/>
    <mergeCell ref="C13:D13"/>
    <mergeCell ref="E13:R13"/>
    <mergeCell ref="C14:D14"/>
    <mergeCell ref="E14:R14"/>
  </mergeCells>
  <hyperlinks>
    <hyperlink ref="D36" r:id="rId1"/>
  </hyperlinks>
  <pageMargins left="0.39370078740157483" right="0.19685039370078741" top="0.78740157480314965" bottom="0.39370078740157483" header="0.31496062992125984" footer="0.31496062992125984"/>
  <pageSetup paperSize="9" orientation="landscape" blackAndWhite="1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ayfa12">
    <tabColor theme="1"/>
  </sheetPr>
  <dimension ref="B6:S33"/>
  <sheetViews>
    <sheetView topLeftCell="A7" workbookViewId="0">
      <selection activeCell="F17" sqref="F17"/>
    </sheetView>
  </sheetViews>
  <sheetFormatPr defaultRowHeight="15"/>
  <cols>
    <col min="10" max="10" width="10.85546875" customWidth="1"/>
  </cols>
  <sheetData>
    <row r="6" spans="2:10" ht="15.75" thickBot="1"/>
    <row r="7" spans="2:10" ht="15.75">
      <c r="B7" s="57" t="s">
        <v>75</v>
      </c>
      <c r="C7" s="58"/>
      <c r="D7" s="58"/>
      <c r="E7" s="58"/>
      <c r="F7" s="58"/>
      <c r="G7" s="58"/>
      <c r="H7" s="58"/>
      <c r="I7" s="58"/>
      <c r="J7" s="55"/>
    </row>
    <row r="8" spans="2:10" ht="15.75">
      <c r="B8" s="59" t="s">
        <v>76</v>
      </c>
      <c r="C8" s="60"/>
      <c r="D8" s="60"/>
      <c r="E8" s="60"/>
      <c r="F8" s="60"/>
      <c r="G8" s="60"/>
      <c r="H8" s="60"/>
      <c r="I8" s="60"/>
      <c r="J8" s="56"/>
    </row>
    <row r="9" spans="2:10" ht="15.75">
      <c r="B9" s="59" t="s">
        <v>77</v>
      </c>
      <c r="C9" s="60"/>
      <c r="D9" s="60"/>
      <c r="E9" s="60"/>
      <c r="F9" s="60"/>
      <c r="G9" s="60"/>
      <c r="H9" s="60"/>
      <c r="I9" s="60"/>
      <c r="J9" s="56"/>
    </row>
    <row r="10" spans="2:10" ht="15.75">
      <c r="B10" s="59" t="s">
        <v>104</v>
      </c>
      <c r="C10" s="60"/>
      <c r="D10" s="60"/>
      <c r="E10" s="60"/>
      <c r="F10" s="60"/>
      <c r="G10" s="60"/>
      <c r="H10" s="60"/>
      <c r="I10" s="60"/>
      <c r="J10" s="56"/>
    </row>
    <row r="11" spans="2:10" ht="15.75">
      <c r="B11" s="59" t="s">
        <v>106</v>
      </c>
      <c r="C11" s="60"/>
      <c r="D11" s="60"/>
      <c r="E11" s="60"/>
      <c r="F11" s="60"/>
      <c r="G11" s="60"/>
      <c r="H11" s="60"/>
      <c r="I11" s="60"/>
      <c r="J11" s="56"/>
    </row>
    <row r="12" spans="2:10" ht="15.75">
      <c r="B12" s="59" t="s">
        <v>87</v>
      </c>
      <c r="C12" s="60"/>
      <c r="D12" s="60"/>
      <c r="E12" s="60"/>
      <c r="F12" s="60"/>
      <c r="G12" s="60"/>
      <c r="H12" s="60"/>
      <c r="I12" s="60"/>
      <c r="J12" s="56"/>
    </row>
    <row r="13" spans="2:10" ht="15.75">
      <c r="B13" s="59" t="s">
        <v>80</v>
      </c>
      <c r="C13" s="60"/>
      <c r="D13" s="60"/>
      <c r="E13" s="60"/>
      <c r="F13" s="60"/>
      <c r="G13" s="60"/>
      <c r="H13" s="60"/>
      <c r="I13" s="60"/>
      <c r="J13" s="56"/>
    </row>
    <row r="14" spans="2:10" ht="15.75">
      <c r="B14" s="59" t="s">
        <v>105</v>
      </c>
      <c r="C14" s="60"/>
      <c r="D14" s="60"/>
      <c r="E14" s="60"/>
      <c r="F14" s="60"/>
      <c r="G14" s="60"/>
      <c r="H14" s="60"/>
      <c r="I14" s="60"/>
      <c r="J14" s="56"/>
    </row>
    <row r="15" spans="2:10" ht="15.75">
      <c r="B15" s="59" t="s">
        <v>78</v>
      </c>
      <c r="C15" s="60"/>
      <c r="D15" s="60"/>
      <c r="E15" s="60"/>
      <c r="F15" s="60"/>
      <c r="G15" s="60"/>
      <c r="H15" s="60"/>
      <c r="I15" s="60"/>
      <c r="J15" s="56"/>
    </row>
    <row r="16" spans="2:10" ht="36" customHeight="1">
      <c r="B16" s="432" t="s">
        <v>81</v>
      </c>
      <c r="C16" s="433"/>
      <c r="D16" s="433"/>
      <c r="E16" s="433"/>
      <c r="F16" s="433"/>
      <c r="G16" s="433"/>
      <c r="H16" s="433"/>
      <c r="I16" s="68"/>
      <c r="J16" s="56"/>
    </row>
    <row r="17" spans="2:19" ht="15.75">
      <c r="B17" s="59" t="s">
        <v>123</v>
      </c>
      <c r="C17" s="60"/>
      <c r="D17" s="60"/>
      <c r="E17" s="60"/>
      <c r="F17" s="60"/>
      <c r="G17" s="60"/>
      <c r="H17" s="60"/>
      <c r="I17" s="60"/>
      <c r="J17" s="56"/>
    </row>
    <row r="18" spans="2:19" ht="15.75">
      <c r="B18" s="59" t="s">
        <v>79</v>
      </c>
      <c r="C18" s="60"/>
      <c r="D18" s="60"/>
      <c r="E18" s="60"/>
      <c r="F18" s="60"/>
      <c r="G18" s="60"/>
      <c r="H18" s="60"/>
      <c r="I18" s="60"/>
      <c r="J18" s="56"/>
    </row>
    <row r="19" spans="2:19">
      <c r="B19" s="449" t="s">
        <v>107</v>
      </c>
      <c r="C19" s="450"/>
      <c r="D19" s="450"/>
      <c r="E19" s="450"/>
      <c r="F19" s="450"/>
      <c r="G19" s="450"/>
      <c r="H19" s="450"/>
      <c r="I19" s="450"/>
      <c r="J19" s="451"/>
    </row>
    <row r="20" spans="2:19" ht="15.75" thickBot="1">
      <c r="B20" s="452"/>
      <c r="C20" s="453"/>
      <c r="D20" s="453"/>
      <c r="E20" s="453"/>
      <c r="F20" s="453"/>
      <c r="G20" s="453"/>
      <c r="H20" s="453"/>
      <c r="I20" s="453"/>
      <c r="J20" s="454"/>
    </row>
    <row r="21" spans="2:19" ht="15.75" thickBot="1">
      <c r="S21" s="53"/>
    </row>
    <row r="22" spans="2:19">
      <c r="B22" s="434" t="s">
        <v>86</v>
      </c>
      <c r="C22" s="435"/>
      <c r="D22" s="435"/>
      <c r="E22" s="435"/>
      <c r="F22" s="435"/>
      <c r="G22" s="435"/>
      <c r="H22" s="435"/>
      <c r="I22" s="435"/>
      <c r="J22" s="436"/>
      <c r="S22" s="53"/>
    </row>
    <row r="23" spans="2:19">
      <c r="B23" s="437"/>
      <c r="C23" s="438"/>
      <c r="D23" s="438"/>
      <c r="E23" s="438"/>
      <c r="F23" s="438"/>
      <c r="G23" s="438"/>
      <c r="H23" s="438"/>
      <c r="I23" s="438"/>
      <c r="J23" s="439"/>
      <c r="S23" s="53"/>
    </row>
    <row r="24" spans="2:19">
      <c r="B24" s="437"/>
      <c r="C24" s="438"/>
      <c r="D24" s="438"/>
      <c r="E24" s="438"/>
      <c r="F24" s="438"/>
      <c r="G24" s="438"/>
      <c r="H24" s="438"/>
      <c r="I24" s="438"/>
      <c r="J24" s="439"/>
      <c r="S24" s="53"/>
    </row>
    <row r="25" spans="2:19">
      <c r="B25" s="437"/>
      <c r="C25" s="438"/>
      <c r="D25" s="438"/>
      <c r="E25" s="438"/>
      <c r="F25" s="438"/>
      <c r="G25" s="438"/>
      <c r="H25" s="438"/>
      <c r="I25" s="438"/>
      <c r="J25" s="439"/>
      <c r="S25" s="53"/>
    </row>
    <row r="26" spans="2:19">
      <c r="B26" s="437"/>
      <c r="C26" s="438"/>
      <c r="D26" s="438"/>
      <c r="E26" s="438"/>
      <c r="F26" s="438"/>
      <c r="G26" s="438"/>
      <c r="H26" s="438"/>
      <c r="I26" s="438"/>
      <c r="J26" s="439"/>
      <c r="S26" s="53"/>
    </row>
    <row r="27" spans="2:19">
      <c r="B27" s="437"/>
      <c r="C27" s="438"/>
      <c r="D27" s="438"/>
      <c r="E27" s="438"/>
      <c r="F27" s="438"/>
      <c r="G27" s="438"/>
      <c r="H27" s="438"/>
      <c r="I27" s="438"/>
      <c r="J27" s="439"/>
      <c r="S27" s="53"/>
    </row>
    <row r="28" spans="2:19">
      <c r="B28" s="437"/>
      <c r="C28" s="438"/>
      <c r="D28" s="438"/>
      <c r="E28" s="438"/>
      <c r="F28" s="438"/>
      <c r="G28" s="438"/>
      <c r="H28" s="438"/>
      <c r="I28" s="438"/>
      <c r="J28" s="439"/>
      <c r="S28" s="53"/>
    </row>
    <row r="29" spans="2:19">
      <c r="B29" s="440"/>
      <c r="C29" s="441"/>
      <c r="D29" s="441"/>
      <c r="E29" s="441"/>
      <c r="F29" s="441"/>
      <c r="G29" s="441"/>
      <c r="H29" s="441"/>
      <c r="I29" s="441"/>
      <c r="J29" s="442"/>
      <c r="S29" s="53"/>
    </row>
    <row r="30" spans="2:19">
      <c r="B30" s="440"/>
      <c r="C30" s="441"/>
      <c r="D30" s="441"/>
      <c r="E30" s="441"/>
      <c r="F30" s="441"/>
      <c r="G30" s="441"/>
      <c r="H30" s="441"/>
      <c r="I30" s="441"/>
      <c r="J30" s="442"/>
      <c r="S30" s="54"/>
    </row>
    <row r="31" spans="2:19">
      <c r="B31" s="443"/>
      <c r="C31" s="444"/>
      <c r="D31" s="444"/>
      <c r="E31" s="444"/>
      <c r="F31" s="444"/>
      <c r="G31" s="444"/>
      <c r="H31" s="444"/>
      <c r="I31" s="444"/>
      <c r="J31" s="445"/>
      <c r="S31" s="53"/>
    </row>
    <row r="32" spans="2:19" ht="15.75" thickBot="1">
      <c r="B32" s="446"/>
      <c r="C32" s="447"/>
      <c r="D32" s="447"/>
      <c r="E32" s="447"/>
      <c r="F32" s="447"/>
      <c r="G32" s="447"/>
      <c r="H32" s="447"/>
      <c r="I32" s="447"/>
      <c r="J32" s="448"/>
      <c r="S32" s="53"/>
    </row>
    <row r="33" spans="2:2">
      <c r="B33" s="116" t="s">
        <v>680</v>
      </c>
    </row>
  </sheetData>
  <mergeCells count="3">
    <mergeCell ref="B16:H16"/>
    <mergeCell ref="B22:J32"/>
    <mergeCell ref="B19:J20"/>
  </mergeCells>
  <hyperlinks>
    <hyperlink ref="B33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Sınıf DEFTERİ</vt:lpstr>
      <vt:lpstr>HaftalıkDersProgramıOluşturma</vt:lpstr>
      <vt:lpstr>TopluTarihGirişi</vt:lpstr>
      <vt:lpstr>TopluKazanımlar</vt:lpstr>
      <vt:lpstr>Matematik</vt:lpstr>
      <vt:lpstr>Sosyal Bilgiler</vt:lpstr>
      <vt:lpstr>Fen Bilimleri</vt:lpstr>
      <vt:lpstr>Türkçe</vt:lpstr>
      <vt:lpstr>Müzik</vt:lpstr>
      <vt:lpstr>Görsel Sanatlar</vt:lpstr>
      <vt:lpstr>Beden Eğitimi ve Oyun</vt:lpstr>
      <vt:lpstr>Trafik Güvenliği</vt:lpstr>
      <vt:lpstr>Din Kültürü</vt:lpstr>
      <vt:lpstr>İnsan Hakları</vt:lpstr>
      <vt:lpstr>İNGİLİZCE</vt:lpstr>
      <vt:lpstr>ana</vt:lpstr>
      <vt:lpstr>OKU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SINIF DEFTERİ PROGRAMI</dc:title>
  <dc:creator/>
  <cp:lastModifiedBy/>
  <dcterms:created xsi:type="dcterms:W3CDTF">2006-09-26T09:04:32Z</dcterms:created>
  <dcterms:modified xsi:type="dcterms:W3CDTF">2022-09-24T19:47:32Z</dcterms:modified>
</cp:coreProperties>
</file>